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EF0F6D84-E9AF-45EF-9D9E-025FAF64FC28}" xr6:coauthVersionLast="47" xr6:coauthVersionMax="47" xr10:uidLastSave="{00000000-0000-0000-0000-000000000000}"/>
  <bookViews>
    <workbookView xWindow="-120" yWindow="-120" windowWidth="23280" windowHeight="14880" xr2:uid="{F587BC94-C8A5-41C0-8399-639273C26201}"/>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AF936" i="8"/>
  <c r="T936" i="8"/>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AF917" i="8"/>
  <c r="T917" i="8"/>
  <c r="D917" i="8"/>
  <c r="A917" i="8"/>
  <c r="T916" i="8"/>
  <c r="AF916" i="8" s="1"/>
  <c r="D916" i="8"/>
  <c r="A916" i="8"/>
  <c r="T915" i="8"/>
  <c r="AF915" i="8" s="1"/>
  <c r="D915" i="8"/>
  <c r="A915" i="8"/>
  <c r="T914" i="8"/>
  <c r="AF914" i="8" s="1"/>
  <c r="D914" i="8"/>
  <c r="A914" i="8"/>
  <c r="AF913" i="8"/>
  <c r="T913" i="8"/>
  <c r="D913" i="8"/>
  <c r="A913" i="8"/>
  <c r="T912" i="8"/>
  <c r="AF912" i="8" s="1"/>
  <c r="D912" i="8"/>
  <c r="A912" i="8"/>
  <c r="T911" i="8"/>
  <c r="AF911" i="8" s="1"/>
  <c r="D911" i="8"/>
  <c r="A911" i="8"/>
  <c r="T910" i="8"/>
  <c r="AF910" i="8" s="1"/>
  <c r="D910" i="8"/>
  <c r="A910" i="8"/>
  <c r="T909" i="8"/>
  <c r="AF909" i="8" s="1"/>
  <c r="D909" i="8"/>
  <c r="A909" i="8"/>
  <c r="AF908" i="8"/>
  <c r="T908" i="8"/>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AF887" i="8"/>
  <c r="T887" i="8"/>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AF857" i="8"/>
  <c r="T857" i="8"/>
  <c r="D857" i="8"/>
  <c r="A857" i="8"/>
  <c r="T856" i="8"/>
  <c r="AF856" i="8" s="1"/>
  <c r="D856" i="8"/>
  <c r="A856" i="8"/>
  <c r="AF855" i="8"/>
  <c r="T855" i="8"/>
  <c r="D855" i="8"/>
  <c r="A855" i="8"/>
  <c r="T854" i="8"/>
  <c r="AF854" i="8" s="1"/>
  <c r="D854" i="8"/>
  <c r="A854" i="8"/>
  <c r="T853" i="8"/>
  <c r="AF853" i="8" s="1"/>
  <c r="D853" i="8"/>
  <c r="A853" i="8"/>
  <c r="AF852" i="8"/>
  <c r="T852" i="8"/>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AF840" i="8"/>
  <c r="T840" i="8"/>
  <c r="D840" i="8"/>
  <c r="A840" i="8"/>
  <c r="T839" i="8"/>
  <c r="AF839" i="8" s="1"/>
  <c r="D839" i="8"/>
  <c r="A839" i="8"/>
  <c r="T838" i="8"/>
  <c r="AF838" i="8" s="1"/>
  <c r="D838" i="8"/>
  <c r="A838" i="8"/>
  <c r="T837" i="8"/>
  <c r="AF837" i="8" s="1"/>
  <c r="D837" i="8"/>
  <c r="A837" i="8"/>
  <c r="AF836" i="8"/>
  <c r="T836" i="8"/>
  <c r="D836" i="8"/>
  <c r="A836" i="8"/>
  <c r="T835" i="8"/>
  <c r="AF835" i="8" s="1"/>
  <c r="D835" i="8"/>
  <c r="A835" i="8"/>
  <c r="T834" i="8"/>
  <c r="AF834" i="8" s="1"/>
  <c r="D834" i="8"/>
  <c r="A834" i="8"/>
  <c r="AF833" i="8"/>
  <c r="T833" i="8"/>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AF824" i="8"/>
  <c r="T824" i="8"/>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AF795" i="8"/>
  <c r="T795" i="8"/>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AF746" i="8"/>
  <c r="T746" i="8"/>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AF731" i="8"/>
  <c r="T731" i="8"/>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AF702" i="8"/>
  <c r="T702" i="8"/>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AF650" i="8"/>
  <c r="T650" i="8"/>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AF574" i="8"/>
  <c r="T574" i="8"/>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AF563" i="8"/>
  <c r="T563" i="8"/>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AF555" i="8"/>
  <c r="T555" i="8"/>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AF542" i="8"/>
  <c r="T542" i="8"/>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AF513" i="8"/>
  <c r="T513" i="8"/>
  <c r="D513" i="8"/>
  <c r="A513" i="8"/>
  <c r="BL512" i="8"/>
  <c r="T512" i="8"/>
  <c r="AF512" i="8" s="1"/>
  <c r="D512" i="8"/>
  <c r="A512" i="8"/>
  <c r="BL511" i="8"/>
  <c r="T511" i="8"/>
  <c r="AF511" i="8" s="1"/>
  <c r="D511" i="8"/>
  <c r="A511" i="8"/>
  <c r="BL510" i="8"/>
  <c r="T510" i="8"/>
  <c r="AF510" i="8" s="1"/>
  <c r="D510" i="8"/>
  <c r="A510" i="8"/>
  <c r="BL509" i="8"/>
  <c r="AF509" i="8"/>
  <c r="T509" i="8"/>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AF486" i="8"/>
  <c r="T486" i="8"/>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AF448" i="8"/>
  <c r="T448" i="8"/>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AF406" i="8"/>
  <c r="T406" i="8"/>
  <c r="D406" i="8"/>
  <c r="A406" i="8"/>
  <c r="BL405" i="8"/>
  <c r="T405" i="8"/>
  <c r="AF405" i="8" s="1"/>
  <c r="D405" i="8"/>
  <c r="A405" i="8"/>
  <c r="BL404" i="8"/>
  <c r="AF404" i="8"/>
  <c r="T404" i="8"/>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AF313" i="8"/>
  <c r="T313" i="8"/>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AF281" i="8"/>
  <c r="T281" i="8"/>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AF265" i="8"/>
  <c r="T265" i="8"/>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AF241" i="8"/>
  <c r="T241" i="8"/>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AF219" i="8"/>
  <c r="T219" i="8"/>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AF198" i="8"/>
  <c r="T198" i="8"/>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AF187" i="8"/>
  <c r="T187" i="8"/>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AF179" i="8"/>
  <c r="T179" i="8"/>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AF172" i="8"/>
  <c r="T172" i="8"/>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AF134" i="8"/>
  <c r="T134" i="8"/>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AF49" i="8"/>
  <c r="T49" i="8"/>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AF26" i="8"/>
  <c r="T26" i="8"/>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V15" i="8" a="1"/>
  <c r="AV15" i="8" s="1"/>
  <c r="AT15" i="8"/>
  <c r="T15" i="8"/>
  <c r="AF15" i="8" s="1"/>
  <c r="D15" i="8"/>
  <c r="A15" i="8"/>
  <c r="BL14" i="8"/>
  <c r="AT14" i="8"/>
  <c r="T14" i="8"/>
  <c r="AF14" i="8" s="1"/>
  <c r="D14" i="8"/>
  <c r="A14" i="8"/>
  <c r="BL13" i="8"/>
  <c r="AT13" i="8"/>
  <c r="T13" i="8"/>
  <c r="AF13" i="8" s="1"/>
  <c r="D13" i="8"/>
  <c r="A13" i="8"/>
  <c r="BL12" i="8"/>
  <c r="AT12" i="8"/>
  <c r="AF12" i="8"/>
  <c r="T12" i="8"/>
  <c r="D12" i="8"/>
  <c r="A12" i="8"/>
  <c r="BL11" i="8"/>
  <c r="AV11" i="8" a="1"/>
  <c r="AV11" i="8" s="1"/>
  <c r="AT11" i="8"/>
  <c r="T11" i="8"/>
  <c r="AF11" i="8" s="1"/>
  <c r="D11" i="8"/>
  <c r="A11" i="8"/>
  <c r="BL10" i="8"/>
  <c r="AT10" i="8"/>
  <c r="T10" i="8"/>
  <c r="AF10" i="8" s="1"/>
  <c r="D10" i="8"/>
  <c r="A10" i="8"/>
  <c r="BL9" i="8"/>
  <c r="AT9" i="8"/>
  <c r="T9" i="8"/>
  <c r="AF9" i="8" s="1"/>
  <c r="D9" i="8"/>
  <c r="A9" i="8"/>
  <c r="BL8" i="8"/>
  <c r="AV8" i="8" a="1"/>
  <c r="AV8" i="8" s="1"/>
  <c r="AT8" i="8"/>
  <c r="T8" i="8"/>
  <c r="AF8" i="8" s="1"/>
  <c r="D8" i="8"/>
  <c r="A8" i="8"/>
  <c r="BL7" i="8"/>
  <c r="BK7" i="8" a="1"/>
  <c r="BK7" i="8" s="1"/>
  <c r="BJ7" i="8" a="1"/>
  <c r="BJ7" i="8" s="1"/>
  <c r="BI7" i="8" a="1"/>
  <c r="BI7" i="8" s="1"/>
  <c r="AT7" i="8"/>
  <c r="A7" i="8"/>
  <c r="AT6" i="8"/>
  <c r="Q5" i="8"/>
  <c r="O5" i="8"/>
  <c r="M5" i="8"/>
  <c r="K5" i="8"/>
  <c r="I5" i="8"/>
  <c r="G5" i="8"/>
  <c r="AX4" i="8"/>
  <c r="AV4" i="8"/>
  <c r="AV9" i="8" s="1" a="1"/>
  <c r="AV9" i="8" s="1"/>
  <c r="BM111" i="7"/>
  <c r="AW98" i="7"/>
  <c r="BM121" i="7" s="1"/>
  <c r="AW97" i="7"/>
  <c r="BM120" i="7" s="1"/>
  <c r="AW96" i="7"/>
  <c r="BM119" i="7" s="1"/>
  <c r="AW95" i="7"/>
  <c r="BM118" i="7" s="1"/>
  <c r="AW94" i="7"/>
  <c r="BM117" i="7" s="1"/>
  <c r="AW93" i="7"/>
  <c r="BM116" i="7" s="1"/>
  <c r="AW92" i="7"/>
  <c r="BM115" i="7" s="1"/>
  <c r="AW91" i="7"/>
  <c r="BM114" i="7" s="1"/>
  <c r="AW90" i="7"/>
  <c r="BM113" i="7" s="1"/>
  <c r="AW89" i="7"/>
  <c r="BM112" i="7" s="1"/>
  <c r="AW88" i="7"/>
  <c r="AW87" i="7"/>
  <c r="BM110" i="7" s="1"/>
  <c r="AW86" i="7"/>
  <c r="BM109" i="7" s="1"/>
  <c r="AW85" i="7"/>
  <c r="BM108" i="7" s="1"/>
  <c r="AW84" i="7"/>
  <c r="BM107" i="7" s="1"/>
  <c r="AW83" i="7"/>
  <c r="BM106" i="7" s="1"/>
  <c r="AW82" i="7"/>
  <c r="BM105" i="7" s="1"/>
  <c r="P82" i="7"/>
  <c r="F82" i="7"/>
  <c r="E21" i="2" s="1"/>
  <c r="AD21" i="2" s="1"/>
  <c r="AW81" i="7"/>
  <c r="BM104" i="7" s="1"/>
  <c r="P81" i="7"/>
  <c r="F81" i="7"/>
  <c r="E20" i="2" s="1"/>
  <c r="AD20" i="2" s="1"/>
  <c r="AW80" i="7"/>
  <c r="BM103" i="7" s="1"/>
  <c r="P80" i="7"/>
  <c r="F80" i="7"/>
  <c r="AW79" i="7"/>
  <c r="BM102" i="7" s="1"/>
  <c r="P79" i="7"/>
  <c r="F79" i="7"/>
  <c r="AW78" i="7"/>
  <c r="BM101" i="7" s="1"/>
  <c r="P78" i="7"/>
  <c r="F78" i="7"/>
  <c r="E17" i="2" s="1"/>
  <c r="AB17" i="2" s="1"/>
  <c r="AW77" i="7"/>
  <c r="BM100" i="7" s="1"/>
  <c r="P77" i="7"/>
  <c r="F77" i="7"/>
  <c r="E16" i="2" s="1"/>
  <c r="V36" i="7"/>
  <c r="W36" i="7" s="1"/>
  <c r="T36" i="7"/>
  <c r="U36" i="7" s="1"/>
  <c r="P36" i="7"/>
  <c r="O36" i="7"/>
  <c r="V35" i="7"/>
  <c r="T35" i="7"/>
  <c r="U35" i="7" s="1"/>
  <c r="P35" i="7"/>
  <c r="O35" i="7"/>
  <c r="W34" i="7"/>
  <c r="V34" i="7"/>
  <c r="T34" i="7"/>
  <c r="U34" i="7" s="1"/>
  <c r="P34" i="7"/>
  <c r="O34" i="7"/>
  <c r="V33" i="7"/>
  <c r="W33" i="7" s="1"/>
  <c r="T33" i="7"/>
  <c r="P33" i="7"/>
  <c r="O33" i="7"/>
  <c r="V32" i="7"/>
  <c r="W32" i="7" s="1"/>
  <c r="T32" i="7"/>
  <c r="U32" i="7" s="1"/>
  <c r="P32" i="7"/>
  <c r="O32" i="7"/>
  <c r="X31" i="7"/>
  <c r="W31" i="7"/>
  <c r="V31" i="7"/>
  <c r="T31" i="7"/>
  <c r="U31" i="7" s="1"/>
  <c r="P31" i="7"/>
  <c r="O31" i="7"/>
  <c r="V30" i="7"/>
  <c r="T30" i="7"/>
  <c r="U30" i="7" s="1"/>
  <c r="S39" i="4" s="1"/>
  <c r="Y39" i="4" s="1"/>
  <c r="P30" i="7"/>
  <c r="O30" i="7"/>
  <c r="V29" i="7"/>
  <c r="W29" i="7" s="1"/>
  <c r="T29" i="7"/>
  <c r="U29" i="7" s="1"/>
  <c r="S38" i="4" s="1"/>
  <c r="Y38" i="4" s="1"/>
  <c r="P29" i="7"/>
  <c r="O29" i="7"/>
  <c r="V28" i="7"/>
  <c r="T28" i="7"/>
  <c r="R37" i="4" s="1"/>
  <c r="P28" i="7"/>
  <c r="O28" i="7"/>
  <c r="V27" i="7"/>
  <c r="T27" i="7"/>
  <c r="U27" i="7" s="1"/>
  <c r="S36" i="4" s="1"/>
  <c r="Y36" i="4" s="1"/>
  <c r="P27" i="7"/>
  <c r="O27" i="7"/>
  <c r="V26" i="7"/>
  <c r="U26" i="7"/>
  <c r="S35" i="4" s="1"/>
  <c r="Y35" i="4" s="1"/>
  <c r="T26" i="7"/>
  <c r="R35" i="4" s="1"/>
  <c r="P26" i="7"/>
  <c r="O26" i="7"/>
  <c r="V25" i="7"/>
  <c r="W25" i="7" s="1"/>
  <c r="T25" i="7"/>
  <c r="U25" i="7" s="1"/>
  <c r="S34" i="4" s="1"/>
  <c r="Y34" i="4" s="1"/>
  <c r="P25" i="7"/>
  <c r="O25" i="7"/>
  <c r="W24" i="7"/>
  <c r="V24" i="7"/>
  <c r="T24" i="7"/>
  <c r="U24" i="7" s="1"/>
  <c r="P24" i="7"/>
  <c r="O24" i="7"/>
  <c r="V23" i="7"/>
  <c r="W23" i="7" s="1"/>
  <c r="T23" i="7"/>
  <c r="U23" i="7" s="1"/>
  <c r="S32" i="4" s="1"/>
  <c r="Y32" i="4" s="1"/>
  <c r="P23" i="7"/>
  <c r="O23" i="7"/>
  <c r="V22" i="7"/>
  <c r="W22" i="7" s="1"/>
  <c r="T22" i="7"/>
  <c r="U22" i="7" s="1"/>
  <c r="P22" i="7"/>
  <c r="O22" i="7"/>
  <c r="V21" i="7"/>
  <c r="T21" i="7"/>
  <c r="U21" i="7" s="1"/>
  <c r="S30" i="4" s="1"/>
  <c r="Y30" i="4" s="1"/>
  <c r="P21" i="7"/>
  <c r="O21" i="7"/>
  <c r="V20" i="7"/>
  <c r="W20" i="7" s="1"/>
  <c r="T20" i="7"/>
  <c r="U20" i="7" s="1"/>
  <c r="S29" i="4" s="1"/>
  <c r="Y29" i="4" s="1"/>
  <c r="P20" i="7"/>
  <c r="O20" i="7"/>
  <c r="W19" i="7"/>
  <c r="V19" i="7"/>
  <c r="T19" i="7"/>
  <c r="P19" i="7"/>
  <c r="O19" i="7"/>
  <c r="V18" i="7"/>
  <c r="T18" i="7"/>
  <c r="U18" i="7" s="1"/>
  <c r="S27" i="4" s="1"/>
  <c r="Y27" i="4" s="1"/>
  <c r="P18" i="7"/>
  <c r="O18" i="7"/>
  <c r="V17" i="7"/>
  <c r="T17" i="7"/>
  <c r="R26" i="4" s="1"/>
  <c r="P17" i="7"/>
  <c r="O17" i="7"/>
  <c r="V16" i="7"/>
  <c r="W16" i="7" s="1"/>
  <c r="T16" i="7"/>
  <c r="U16" i="7" s="1"/>
  <c r="P16" i="7"/>
  <c r="O16" i="7"/>
  <c r="V15" i="7"/>
  <c r="X15" i="7" s="1"/>
  <c r="T15" i="7"/>
  <c r="U15" i="7" s="1"/>
  <c r="S24" i="4" s="1"/>
  <c r="Y24" i="4" s="1"/>
  <c r="P15" i="7"/>
  <c r="O15" i="7"/>
  <c r="V14" i="7"/>
  <c r="X14" i="7" s="1"/>
  <c r="T14" i="7"/>
  <c r="U14" i="7" s="1"/>
  <c r="S23" i="4" s="1"/>
  <c r="Y23" i="4" s="1"/>
  <c r="P14" i="7"/>
  <c r="O14" i="7"/>
  <c r="V13" i="7"/>
  <c r="T13" i="7"/>
  <c r="R22" i="4" s="1"/>
  <c r="P13" i="7"/>
  <c r="O13" i="7"/>
  <c r="V12" i="7"/>
  <c r="T12" i="7"/>
  <c r="U12" i="7" s="1"/>
  <c r="S21" i="4" s="1"/>
  <c r="Y21" i="4" s="1"/>
  <c r="P12" i="7"/>
  <c r="O12" i="7"/>
  <c r="V11" i="7"/>
  <c r="T11" i="7"/>
  <c r="U11" i="7" s="1"/>
  <c r="S20" i="4" s="1"/>
  <c r="Y20" i="4" s="1"/>
  <c r="P11" i="7"/>
  <c r="O11" i="7"/>
  <c r="V10" i="7"/>
  <c r="W10" i="7" s="1"/>
  <c r="T10" i="7"/>
  <c r="P10" i="7"/>
  <c r="O10" i="7"/>
  <c r="V9" i="7"/>
  <c r="T9" i="7"/>
  <c r="U9" i="7" s="1"/>
  <c r="S18" i="4" s="1"/>
  <c r="Y18" i="4" s="1"/>
  <c r="P9" i="7"/>
  <c r="O9" i="7"/>
  <c r="V8" i="7"/>
  <c r="T8" i="7"/>
  <c r="R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S41" i="4"/>
  <c r="Y41" i="4" s="1"/>
  <c r="R41" i="4"/>
  <c r="O41" i="4"/>
  <c r="W40" i="4"/>
  <c r="S40" i="4"/>
  <c r="Y40" i="4" s="1"/>
  <c r="R40" i="4"/>
  <c r="O40" i="4"/>
  <c r="W39" i="4"/>
  <c r="O39" i="4"/>
  <c r="W38" i="4"/>
  <c r="O38" i="4"/>
  <c r="W37" i="4"/>
  <c r="O37" i="4"/>
  <c r="W36" i="4"/>
  <c r="O36" i="4"/>
  <c r="W35" i="4"/>
  <c r="O35" i="4"/>
  <c r="W34" i="4"/>
  <c r="O34" i="4"/>
  <c r="W33" i="4"/>
  <c r="S33" i="4"/>
  <c r="Y33" i="4" s="1"/>
  <c r="R33" i="4"/>
  <c r="O33" i="4"/>
  <c r="W32" i="4"/>
  <c r="O32" i="4"/>
  <c r="W31" i="4"/>
  <c r="S31" i="4"/>
  <c r="Y31" i="4" s="1"/>
  <c r="O31" i="4"/>
  <c r="W30" i="4"/>
  <c r="O30" i="4"/>
  <c r="W29" i="4"/>
  <c r="R29" i="4"/>
  <c r="O29" i="4"/>
  <c r="W28" i="4"/>
  <c r="O28" i="4"/>
  <c r="W27" i="4"/>
  <c r="O27" i="4"/>
  <c r="W26" i="4"/>
  <c r="O26" i="4"/>
  <c r="W25" i="4"/>
  <c r="S25" i="4"/>
  <c r="Y25" i="4" s="1"/>
  <c r="O25" i="4"/>
  <c r="W24" i="4"/>
  <c r="O24" i="4"/>
  <c r="W23" i="4"/>
  <c r="R23" i="4"/>
  <c r="O23" i="4"/>
  <c r="W22" i="4"/>
  <c r="O22" i="4"/>
  <c r="W21" i="4"/>
  <c r="R21" i="4"/>
  <c r="O21" i="4"/>
  <c r="W20" i="4"/>
  <c r="R20" i="4"/>
  <c r="O20" i="4"/>
  <c r="W19" i="4"/>
  <c r="O19" i="4"/>
  <c r="W18" i="4"/>
  <c r="O18" i="4"/>
  <c r="W17" i="4"/>
  <c r="O17" i="4"/>
  <c r="E11" i="4"/>
  <c r="Y10" i="4"/>
  <c r="E10" i="4"/>
  <c r="Y9" i="4"/>
  <c r="Y8" i="4"/>
  <c r="J8" i="4"/>
  <c r="Y7" i="4"/>
  <c r="N48" i="3"/>
  <c r="L48" i="3"/>
  <c r="E48" i="3"/>
  <c r="F11" i="3"/>
  <c r="F10" i="3"/>
  <c r="K8" i="3"/>
  <c r="Y22" i="2"/>
  <c r="X22" i="2"/>
  <c r="W21" i="2"/>
  <c r="AE20" i="2"/>
  <c r="W20" i="2"/>
  <c r="W19" i="2"/>
  <c r="E19" i="2"/>
  <c r="AF19" i="2" s="1"/>
  <c r="W18" i="2"/>
  <c r="E18" i="2"/>
  <c r="AF18" i="2" s="1"/>
  <c r="W17" i="2"/>
  <c r="W16" i="2"/>
  <c r="Y15" i="2"/>
  <c r="X15" i="2"/>
  <c r="F11" i="2"/>
  <c r="F10" i="2"/>
  <c r="J8" i="2"/>
  <c r="AG16" i="2" l="1"/>
  <c r="AD16" i="2"/>
  <c r="X13" i="7"/>
  <c r="Y23" i="7"/>
  <c r="Z32" i="4" s="1"/>
  <c r="X30" i="7"/>
  <c r="R32" i="4"/>
  <c r="R34" i="4"/>
  <c r="W15" i="7"/>
  <c r="Y15" i="7" s="1"/>
  <c r="Z24" i="4" s="1"/>
  <c r="U8" i="7"/>
  <c r="S17" i="4" s="1"/>
  <c r="Y17" i="4" s="1"/>
  <c r="AV6" i="8" a="1"/>
  <c r="AV6" i="8" s="1"/>
  <c r="R24" i="4"/>
  <c r="R30" i="4"/>
  <c r="R38" i="4"/>
  <c r="U17" i="7"/>
  <c r="S26" i="4" s="1"/>
  <c r="Y26" i="4" s="1"/>
  <c r="X34" i="7"/>
  <c r="AV16" i="8" a="1"/>
  <c r="AV16" i="8" s="1"/>
  <c r="R39" i="4"/>
  <c r="R18" i="4"/>
  <c r="X23" i="7"/>
  <c r="W30" i="7"/>
  <c r="U13" i="7"/>
  <c r="S22" i="4" s="1"/>
  <c r="Y22" i="4" s="1"/>
  <c r="X17" i="7"/>
  <c r="X22" i="7"/>
  <c r="Z31" i="7"/>
  <c r="T40" i="4" s="1"/>
  <c r="X40" i="4" s="1"/>
  <c r="U10" i="7"/>
  <c r="S19" i="4" s="1"/>
  <c r="Y19" i="4" s="1"/>
  <c r="R19" i="4"/>
  <c r="X28" i="7"/>
  <c r="W28" i="7"/>
  <c r="U19" i="7"/>
  <c r="S28" i="4" s="1"/>
  <c r="Y28" i="4" s="1"/>
  <c r="R28" i="4"/>
  <c r="V77" i="7"/>
  <c r="AG5" i="8" s="1"/>
  <c r="W13" i="7"/>
  <c r="X19" i="7"/>
  <c r="AX52" i="8" a="1"/>
  <c r="AX52" i="8" s="1"/>
  <c r="AX51" i="8" a="1"/>
  <c r="AX51" i="8" s="1"/>
  <c r="AX41" i="8" a="1"/>
  <c r="AX41" i="8" s="1"/>
  <c r="AX38" i="8" a="1"/>
  <c r="AX38" i="8" s="1"/>
  <c r="AX37" i="8" a="1"/>
  <c r="AX37" i="8" s="1"/>
  <c r="D51" i="5" s="1"/>
  <c r="AX69" i="8" a="1"/>
  <c r="AX69" i="8" s="1"/>
  <c r="AX54" i="8" a="1"/>
  <c r="AX54" i="8" s="1"/>
  <c r="AY54" i="8" s="1"/>
  <c r="AX32" i="8" a="1"/>
  <c r="AX32" i="8" s="1"/>
  <c r="D46" i="5" s="1"/>
  <c r="AX31" i="8" a="1"/>
  <c r="AX31" i="8" s="1"/>
  <c r="D45" i="5" s="1"/>
  <c r="AX57" i="8" a="1"/>
  <c r="AX57" i="8" s="1"/>
  <c r="AX36" i="8" a="1"/>
  <c r="AX36" i="8" s="1"/>
  <c r="D50" i="5" s="1"/>
  <c r="AX34" i="8" a="1"/>
  <c r="AX34" i="8" s="1"/>
  <c r="D48" i="5" s="1"/>
  <c r="AX60" i="8" a="1"/>
  <c r="AX60" i="8" s="1"/>
  <c r="AY60" i="8" s="1"/>
  <c r="AX27" i="8" a="1"/>
  <c r="AX27" i="8" s="1"/>
  <c r="D41" i="5" s="1"/>
  <c r="AX18" i="8" a="1"/>
  <c r="AX18" i="8" s="1"/>
  <c r="AZ18" i="8" s="1"/>
  <c r="L32" i="5" s="1"/>
  <c r="Z32" i="5" s="1"/>
  <c r="AX66" i="8" a="1"/>
  <c r="AX66" i="8" s="1"/>
  <c r="AY66" i="8" s="1"/>
  <c r="AX26" i="8" a="1"/>
  <c r="AX26" i="8" s="1"/>
  <c r="AX72" i="8" a="1"/>
  <c r="AX72" i="8" s="1"/>
  <c r="AX47" i="8" a="1"/>
  <c r="AX47" i="8" s="1"/>
  <c r="AZ47" i="8" s="1"/>
  <c r="AX23" i="8" a="1"/>
  <c r="AX23" i="8" s="1"/>
  <c r="D37" i="5" s="1"/>
  <c r="AX9" i="8" a="1"/>
  <c r="AX9" i="8" s="1"/>
  <c r="D23" i="5" s="1"/>
  <c r="AX22" i="8" a="1"/>
  <c r="AX22" i="8" s="1"/>
  <c r="AX7" i="8" a="1"/>
  <c r="AX7" i="8" s="1"/>
  <c r="AX12" i="8" a="1"/>
  <c r="AX12" i="8" s="1"/>
  <c r="D26" i="5" s="1"/>
  <c r="AX15" i="8" a="1"/>
  <c r="AX15" i="8" s="1"/>
  <c r="AX8" i="8" a="1"/>
  <c r="AX8" i="8" s="1"/>
  <c r="D22" i="5" s="1"/>
  <c r="R25" i="4"/>
  <c r="R31" i="4"/>
  <c r="Y20" i="7"/>
  <c r="Z29" i="4" s="1"/>
  <c r="AC21" i="2"/>
  <c r="AE21" i="2"/>
  <c r="AC16" i="2"/>
  <c r="AF21" i="2"/>
  <c r="W12" i="7"/>
  <c r="X12" i="7"/>
  <c r="X29" i="7"/>
  <c r="AG17" i="2"/>
  <c r="U28" i="7"/>
  <c r="S37" i="4" s="1"/>
  <c r="Y37" i="4" s="1"/>
  <c r="AX10" i="8" a="1"/>
  <c r="AX10" i="8" s="1"/>
  <c r="V79" i="7"/>
  <c r="AI5" i="8" s="1"/>
  <c r="R36" i="4"/>
  <c r="X9" i="7"/>
  <c r="X18" i="7"/>
  <c r="X24" i="7"/>
  <c r="Z24" i="7" s="1"/>
  <c r="T33" i="4" s="1"/>
  <c r="X33" i="4" s="1"/>
  <c r="R27" i="4"/>
  <c r="Y25" i="7"/>
  <c r="Z34" i="4" s="1"/>
  <c r="T80" i="7"/>
  <c r="AV39" i="8" a="1"/>
  <c r="AV39" i="8" s="1"/>
  <c r="AV38" i="8" a="1"/>
  <c r="AV38" i="8" s="1"/>
  <c r="AV29" i="8" a="1"/>
  <c r="AV29" i="8" s="1"/>
  <c r="AV31" i="8" a="1"/>
  <c r="AV31" i="8" s="1"/>
  <c r="AV30" i="8" a="1"/>
  <c r="AV30" i="8" s="1"/>
  <c r="AV36" i="8" a="1"/>
  <c r="AV36" i="8" s="1"/>
  <c r="AV21" i="8" a="1"/>
  <c r="AV21" i="8" s="1"/>
  <c r="AV17" i="8" a="1"/>
  <c r="AV17" i="8" s="1"/>
  <c r="AV13" i="8" a="1"/>
  <c r="AV13" i="8" s="1"/>
  <c r="BA15" i="8"/>
  <c r="AY23" i="8"/>
  <c r="J37" i="5" s="1"/>
  <c r="AZ23" i="8"/>
  <c r="L37" i="5" s="1"/>
  <c r="Z37" i="5" s="1"/>
  <c r="AY47" i="8"/>
  <c r="AZ27" i="8"/>
  <c r="L41" i="5" s="1"/>
  <c r="Z41" i="5" s="1"/>
  <c r="AY27" i="8"/>
  <c r="J41" i="5" s="1"/>
  <c r="BA12" i="8"/>
  <c r="AY22" i="8"/>
  <c r="J36" i="5" s="1"/>
  <c r="AZ34" i="8"/>
  <c r="L48" i="5" s="1"/>
  <c r="Z48" i="5" s="1"/>
  <c r="AY34" i="8"/>
  <c r="J48" i="5" s="1"/>
  <c r="AZ36" i="8"/>
  <c r="L50" i="5" s="1"/>
  <c r="Z50" i="5" s="1"/>
  <c r="AY36" i="8"/>
  <c r="J50" i="5" s="1"/>
  <c r="AY57" i="8"/>
  <c r="AZ57" i="8"/>
  <c r="AY32" i="8"/>
  <c r="J46" i="5" s="1"/>
  <c r="AZ32" i="8"/>
  <c r="L46" i="5" s="1"/>
  <c r="Z46" i="5" s="1"/>
  <c r="AY37" i="8"/>
  <c r="J51" i="5" s="1"/>
  <c r="AZ41" i="8"/>
  <c r="AY41" i="8"/>
  <c r="AZ51" i="8"/>
  <c r="AY51" i="8"/>
  <c r="AZ52" i="8"/>
  <c r="AY52" i="8"/>
  <c r="AG11" i="8"/>
  <c r="AG16" i="8"/>
  <c r="AG17" i="8"/>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161" i="8" a="1"/>
  <c r="AV161" i="8" s="1"/>
  <c r="AV157" i="8" a="1"/>
  <c r="AV157" i="8" s="1"/>
  <c r="AV153" i="8" a="1"/>
  <c r="AV153" i="8" s="1"/>
  <c r="AV149" i="8" a="1"/>
  <c r="AV149" i="8" s="1"/>
  <c r="AV86" i="8" a="1"/>
  <c r="AV86" i="8" s="1"/>
  <c r="AV37" i="8" a="1"/>
  <c r="AV37" i="8" s="1"/>
  <c r="AV27" i="8" a="1"/>
  <c r="AV27" i="8" s="1"/>
  <c r="AV87" i="8" a="1"/>
  <c r="AV87" i="8" s="1"/>
  <c r="AV82" i="8" a="1"/>
  <c r="AV82" i="8" s="1"/>
  <c r="AV32" i="8" a="1"/>
  <c r="AV32" i="8" s="1"/>
  <c r="AV24" i="8" a="1"/>
  <c r="AV24" i="8" s="1"/>
  <c r="AV20" i="8" a="1"/>
  <c r="AV20" i="8" s="1"/>
  <c r="AV146" i="8" a="1"/>
  <c r="AV146" i="8" s="1"/>
  <c r="AV140" i="8" a="1"/>
  <c r="AV140" i="8" s="1"/>
  <c r="AV130" i="8" a="1"/>
  <c r="AV130" i="8" s="1"/>
  <c r="AV124" i="8" a="1"/>
  <c r="AV124" i="8" s="1"/>
  <c r="AV114" i="8" a="1"/>
  <c r="AV114" i="8" s="1"/>
  <c r="AV108" i="8" a="1"/>
  <c r="AV108" i="8" s="1"/>
  <c r="AV98" i="8" a="1"/>
  <c r="AV98" i="8" s="1"/>
  <c r="AV92" i="8" a="1"/>
  <c r="AV92" i="8" s="1"/>
  <c r="AV22" i="8" a="1"/>
  <c r="AV22" i="8" s="1"/>
  <c r="AV12" i="8" a="1"/>
  <c r="AV12" i="8" s="1"/>
  <c r="AV164" i="8" a="1"/>
  <c r="AV164" i="8" s="1"/>
  <c r="AV163" i="8" a="1"/>
  <c r="AV163" i="8" s="1"/>
  <c r="AV158" i="8" a="1"/>
  <c r="AV158" i="8" s="1"/>
  <c r="AV150" i="8" a="1"/>
  <c r="AV150" i="8" s="1"/>
  <c r="AV144" i="8" a="1"/>
  <c r="AV144" i="8" s="1"/>
  <c r="AV134" i="8" a="1"/>
  <c r="AV134" i="8" s="1"/>
  <c r="AV128" i="8" a="1"/>
  <c r="AV128" i="8" s="1"/>
  <c r="AV118" i="8" a="1"/>
  <c r="AV118" i="8" s="1"/>
  <c r="AV112" i="8" a="1"/>
  <c r="AV112" i="8" s="1"/>
  <c r="AV102" i="8" a="1"/>
  <c r="AV102" i="8" s="1"/>
  <c r="AV96" i="8" a="1"/>
  <c r="AV96" i="8" s="1"/>
  <c r="AV160" i="8" a="1"/>
  <c r="AV160" i="8" s="1"/>
  <c r="AV159" i="8" a="1"/>
  <c r="AV159" i="8" s="1"/>
  <c r="AV154" i="8" a="1"/>
  <c r="AV154" i="8" s="1"/>
  <c r="AV138" i="8" a="1"/>
  <c r="AV138" i="8" s="1"/>
  <c r="AV132" i="8" a="1"/>
  <c r="AV132" i="8" s="1"/>
  <c r="AV122" i="8" a="1"/>
  <c r="AV122" i="8" s="1"/>
  <c r="AV116" i="8" a="1"/>
  <c r="AV116" i="8" s="1"/>
  <c r="AV106" i="8" a="1"/>
  <c r="AV106" i="8" s="1"/>
  <c r="AV100" i="8" a="1"/>
  <c r="AV100" i="8" s="1"/>
  <c r="AV156" i="8" a="1"/>
  <c r="AV156" i="8" s="1"/>
  <c r="AV155" i="8" a="1"/>
  <c r="AV155" i="8" s="1"/>
  <c r="AV148" i="8" a="1"/>
  <c r="AV148" i="8" s="1"/>
  <c r="AV142" i="8" a="1"/>
  <c r="AV142" i="8" s="1"/>
  <c r="AV136" i="8" a="1"/>
  <c r="AV136" i="8" s="1"/>
  <c r="AV126" i="8" a="1"/>
  <c r="AV126" i="8" s="1"/>
  <c r="AV120" i="8" a="1"/>
  <c r="AV120" i="8" s="1"/>
  <c r="AV110" i="8" a="1"/>
  <c r="AV110" i="8" s="1"/>
  <c r="AV104" i="8" a="1"/>
  <c r="AV104" i="8" s="1"/>
  <c r="AV94" i="8" a="1"/>
  <c r="AV94" i="8" s="1"/>
  <c r="AV162" i="8" a="1"/>
  <c r="AV162" i="8" s="1"/>
  <c r="AV152" i="8" a="1"/>
  <c r="AV152" i="8" s="1"/>
  <c r="AV89" i="8" a="1"/>
  <c r="AV89" i="8" s="1"/>
  <c r="AV85" i="8" a="1"/>
  <c r="AV85" i="8" s="1"/>
  <c r="AV34" i="8" a="1"/>
  <c r="AV34" i="8" s="1"/>
  <c r="AV28" i="8" a="1"/>
  <c r="AV28" i="8" s="1"/>
  <c r="AG13" i="8"/>
  <c r="AV19" i="8" a="1"/>
  <c r="AV19" i="8" s="1"/>
  <c r="AX144" i="8" a="1"/>
  <c r="AX144" i="8" s="1"/>
  <c r="AX143" i="8" a="1"/>
  <c r="AX143" i="8" s="1"/>
  <c r="AX140" i="8" a="1"/>
  <c r="AX140" i="8" s="1"/>
  <c r="AX139" i="8" a="1"/>
  <c r="AX139" i="8" s="1"/>
  <c r="AX136" i="8" a="1"/>
  <c r="AX136" i="8" s="1"/>
  <c r="AX135" i="8" a="1"/>
  <c r="AX135" i="8" s="1"/>
  <c r="AX132" i="8" a="1"/>
  <c r="AX132" i="8" s="1"/>
  <c r="AX131" i="8" a="1"/>
  <c r="AX131" i="8" s="1"/>
  <c r="AX128" i="8" a="1"/>
  <c r="AX128" i="8" s="1"/>
  <c r="AX127" i="8" a="1"/>
  <c r="AX127" i="8" s="1"/>
  <c r="AX124" i="8" a="1"/>
  <c r="AX124" i="8" s="1"/>
  <c r="AX123" i="8" a="1"/>
  <c r="AX123" i="8" s="1"/>
  <c r="AX120" i="8" a="1"/>
  <c r="AX120" i="8" s="1"/>
  <c r="AX119" i="8" a="1"/>
  <c r="AX119" i="8" s="1"/>
  <c r="AX116" i="8" a="1"/>
  <c r="AX116" i="8" s="1"/>
  <c r="AX115" i="8" a="1"/>
  <c r="AX115" i="8" s="1"/>
  <c r="AX112" i="8" a="1"/>
  <c r="AX112" i="8" s="1"/>
  <c r="AX111" i="8" a="1"/>
  <c r="AX111" i="8" s="1"/>
  <c r="AX108" i="8" a="1"/>
  <c r="AX108" i="8" s="1"/>
  <c r="AX107" i="8" a="1"/>
  <c r="AX107" i="8" s="1"/>
  <c r="AX104" i="8" a="1"/>
  <c r="AX104" i="8" s="1"/>
  <c r="AX103" i="8" a="1"/>
  <c r="AX103" i="8" s="1"/>
  <c r="AX100" i="8" a="1"/>
  <c r="AX100" i="8" s="1"/>
  <c r="AX99" i="8" a="1"/>
  <c r="AX99" i="8" s="1"/>
  <c r="AX96" i="8" a="1"/>
  <c r="AX96" i="8" s="1"/>
  <c r="AX95" i="8" a="1"/>
  <c r="AX95" i="8" s="1"/>
  <c r="AX92" i="8" a="1"/>
  <c r="AX92" i="8" s="1"/>
  <c r="AX91" i="8" a="1"/>
  <c r="AX91" i="8" s="1"/>
  <c r="AX85" i="8" a="1"/>
  <c r="AX85" i="8" s="1"/>
  <c r="AX84" i="8" a="1"/>
  <c r="AX84" i="8" s="1"/>
  <c r="AX70" i="8" a="1"/>
  <c r="AX70" i="8" s="1"/>
  <c r="AX65" i="8" a="1"/>
  <c r="AX65" i="8" s="1"/>
  <c r="AX63" i="8" a="1"/>
  <c r="AX63" i="8" s="1"/>
  <c r="AX49" i="8" a="1"/>
  <c r="AX49" i="8" s="1"/>
  <c r="AX43" i="8" a="1"/>
  <c r="AX43" i="8" s="1"/>
  <c r="AX35" i="8" a="1"/>
  <c r="AX35" i="8" s="1"/>
  <c r="D49" i="5" s="1"/>
  <c r="AX33" i="8" a="1"/>
  <c r="AX33" i="8" s="1"/>
  <c r="D47" i="5" s="1"/>
  <c r="AX25" i="8" a="1"/>
  <c r="AX25" i="8" s="1"/>
  <c r="D39" i="5" s="1"/>
  <c r="AX78" i="8" a="1"/>
  <c r="AX78" i="8" s="1"/>
  <c r="AX74" i="8" a="1"/>
  <c r="AX74" i="8" s="1"/>
  <c r="AX58" i="8" a="1"/>
  <c r="AX58" i="8" s="1"/>
  <c r="AX56" i="8" a="1"/>
  <c r="AX56" i="8" s="1"/>
  <c r="AX46" i="8" a="1"/>
  <c r="AX46" i="8" s="1"/>
  <c r="AX30" i="8" a="1"/>
  <c r="AX30" i="8" s="1"/>
  <c r="D44" i="5" s="1"/>
  <c r="AX21" i="8" a="1"/>
  <c r="AX21" i="8" s="1"/>
  <c r="D35" i="5" s="1"/>
  <c r="AX16" i="8" a="1"/>
  <c r="AX16" i="8" s="1"/>
  <c r="D30" i="5" s="1"/>
  <c r="AX14" i="8" a="1"/>
  <c r="AX14" i="8" s="1"/>
  <c r="D28" i="5" s="1"/>
  <c r="AX141" i="8" a="1"/>
  <c r="AX141" i="8" s="1"/>
  <c r="AX134" i="8" a="1"/>
  <c r="AX134" i="8" s="1"/>
  <c r="AX125" i="8" a="1"/>
  <c r="AX125" i="8" s="1"/>
  <c r="AX118" i="8" a="1"/>
  <c r="AX118" i="8" s="1"/>
  <c r="AX109" i="8" a="1"/>
  <c r="AX109" i="8" s="1"/>
  <c r="AX102" i="8" a="1"/>
  <c r="AX102" i="8" s="1"/>
  <c r="AX93" i="8" a="1"/>
  <c r="AX93" i="8" s="1"/>
  <c r="AX87" i="8" a="1"/>
  <c r="AX87" i="8" s="1"/>
  <c r="AX81" i="8" a="1"/>
  <c r="AX81" i="8" s="1"/>
  <c r="AX62" i="8" a="1"/>
  <c r="AX62" i="8" s="1"/>
  <c r="AX59" i="8" a="1"/>
  <c r="AX59" i="8" s="1"/>
  <c r="AX55" i="8" a="1"/>
  <c r="AX55" i="8" s="1"/>
  <c r="AX50" i="8" a="1"/>
  <c r="AX50" i="8" s="1"/>
  <c r="AX29" i="8" a="1"/>
  <c r="AX29" i="8" s="1"/>
  <c r="D43" i="5" s="1"/>
  <c r="AX13" i="8" a="1"/>
  <c r="AX13" i="8" s="1"/>
  <c r="D27" i="5" s="1"/>
  <c r="AX145" i="8" a="1"/>
  <c r="AX145" i="8" s="1"/>
  <c r="AX138" i="8" a="1"/>
  <c r="AX138" i="8" s="1"/>
  <c r="AX129" i="8" a="1"/>
  <c r="AX129" i="8" s="1"/>
  <c r="AX122" i="8" a="1"/>
  <c r="AX122" i="8" s="1"/>
  <c r="AX113" i="8" a="1"/>
  <c r="AX113" i="8" s="1"/>
  <c r="AX106" i="8" a="1"/>
  <c r="AX106" i="8" s="1"/>
  <c r="AX97" i="8" a="1"/>
  <c r="AX97" i="8" s="1"/>
  <c r="AX90" i="8" a="1"/>
  <c r="AX90" i="8" s="1"/>
  <c r="AX142" i="8" a="1"/>
  <c r="AX142" i="8" s="1"/>
  <c r="AX133" i="8" a="1"/>
  <c r="AX133" i="8" s="1"/>
  <c r="AX126" i="8" a="1"/>
  <c r="AX126" i="8" s="1"/>
  <c r="AX117" i="8" a="1"/>
  <c r="AX117" i="8" s="1"/>
  <c r="AX110" i="8" a="1"/>
  <c r="AX110" i="8" s="1"/>
  <c r="AX101" i="8" a="1"/>
  <c r="AX101" i="8" s="1"/>
  <c r="AX146" i="8" a="1"/>
  <c r="AX146" i="8" s="1"/>
  <c r="AX137" i="8" a="1"/>
  <c r="AX137" i="8" s="1"/>
  <c r="AX130" i="8" a="1"/>
  <c r="AX130" i="8" s="1"/>
  <c r="AX121" i="8" a="1"/>
  <c r="AX121" i="8" s="1"/>
  <c r="AX114" i="8" a="1"/>
  <c r="AX114" i="8" s="1"/>
  <c r="AX105" i="8" a="1"/>
  <c r="AX105" i="8" s="1"/>
  <c r="AX98" i="8" a="1"/>
  <c r="AX98" i="8" s="1"/>
  <c r="AX76" i="8" a="1"/>
  <c r="AX76" i="8" s="1"/>
  <c r="AX71" i="8" a="1"/>
  <c r="AX71" i="8" s="1"/>
  <c r="AX68" i="8" a="1"/>
  <c r="AX68" i="8" s="1"/>
  <c r="AX64" i="8" a="1"/>
  <c r="AX64" i="8" s="1"/>
  <c r="AX61" i="8" a="1"/>
  <c r="AX61" i="8" s="1"/>
  <c r="AX53" i="8" a="1"/>
  <c r="AX53" i="8" s="1"/>
  <c r="AX48" i="8" a="1"/>
  <c r="AX48" i="8" s="1"/>
  <c r="AX45" i="8" a="1"/>
  <c r="AX45" i="8" s="1"/>
  <c r="AX42" i="8" a="1"/>
  <c r="AX42" i="8" s="1"/>
  <c r="AX39" i="8" a="1"/>
  <c r="AX39" i="8" s="1"/>
  <c r="AI1006" i="8"/>
  <c r="AI998" i="8"/>
  <c r="AI990" i="8"/>
  <c r="AI982" i="8"/>
  <c r="AI974" i="8"/>
  <c r="AI1003" i="8"/>
  <c r="AI995" i="8"/>
  <c r="AI987" i="8"/>
  <c r="AI979" i="8"/>
  <c r="AI971" i="8"/>
  <c r="AI1005" i="8"/>
  <c r="AI1001" i="8"/>
  <c r="AI989" i="8"/>
  <c r="AI985" i="8"/>
  <c r="AI973" i="8"/>
  <c r="AI965" i="8"/>
  <c r="AI1004" i="8"/>
  <c r="AI992" i="8"/>
  <c r="AI988" i="8"/>
  <c r="AI977" i="8"/>
  <c r="AI967" i="8"/>
  <c r="AI964" i="8"/>
  <c r="AI961" i="8"/>
  <c r="AI954" i="8"/>
  <c r="AI946" i="8"/>
  <c r="AI938" i="8"/>
  <c r="AI930" i="8"/>
  <c r="AI922" i="8"/>
  <c r="AI914" i="8"/>
  <c r="AI996" i="8"/>
  <c r="AI991" i="8"/>
  <c r="AI999" i="8"/>
  <c r="AI1002" i="8"/>
  <c r="AI997" i="8"/>
  <c r="AI975" i="8"/>
  <c r="AI959" i="8"/>
  <c r="AI951" i="8"/>
  <c r="AI943" i="8"/>
  <c r="AI935" i="8"/>
  <c r="AI927" i="8"/>
  <c r="AI1000" i="8"/>
  <c r="AI981" i="8"/>
  <c r="AI953" i="8"/>
  <c r="AI949" i="8"/>
  <c r="AI937" i="8"/>
  <c r="AI933" i="8"/>
  <c r="AI907" i="8"/>
  <c r="AI899" i="8"/>
  <c r="AI891" i="8"/>
  <c r="AI883" i="8"/>
  <c r="AI969" i="8"/>
  <c r="AI963" i="8"/>
  <c r="AI956" i="8"/>
  <c r="AI952" i="8"/>
  <c r="AI940" i="8"/>
  <c r="AI936" i="8"/>
  <c r="AI924" i="8"/>
  <c r="AI912" i="8"/>
  <c r="AI904" i="8"/>
  <c r="AI896" i="8"/>
  <c r="AI983" i="8"/>
  <c r="AI976" i="8"/>
  <c r="AI972" i="8"/>
  <c r="AI941" i="8"/>
  <c r="AI931" i="8"/>
  <c r="AI909" i="8"/>
  <c r="AI905" i="8"/>
  <c r="AI958" i="8"/>
  <c r="AI950" i="8"/>
  <c r="AI993" i="8"/>
  <c r="AI980" i="8"/>
  <c r="AI968" i="8"/>
  <c r="AI970" i="8"/>
  <c r="AI960" i="8"/>
  <c r="AI955" i="8"/>
  <c r="AI948" i="8"/>
  <c r="AI942" i="8"/>
  <c r="AI934" i="8"/>
  <c r="AI929" i="8"/>
  <c r="AI962" i="8"/>
  <c r="AI921" i="8"/>
  <c r="AI920" i="8"/>
  <c r="AI994" i="8"/>
  <c r="AI986" i="8"/>
  <c r="AI984" i="8"/>
  <c r="AI978" i="8"/>
  <c r="AI928" i="8"/>
  <c r="AI923" i="8"/>
  <c r="AI901" i="8"/>
  <c r="AI880" i="8"/>
  <c r="AI966" i="8"/>
  <c r="AI939" i="8"/>
  <c r="AI932" i="8"/>
  <c r="AI926" i="8"/>
  <c r="AI925" i="8"/>
  <c r="AI910" i="8"/>
  <c r="AI894" i="8"/>
  <c r="AI898" i="8"/>
  <c r="AI895" i="8"/>
  <c r="AI887" i="8"/>
  <c r="AI957" i="8"/>
  <c r="AI906" i="8"/>
  <c r="AI902" i="8"/>
  <c r="AI890" i="8"/>
  <c r="AI918" i="8"/>
  <c r="AI917" i="8"/>
  <c r="AI916" i="8"/>
  <c r="AI908" i="8"/>
  <c r="AI879" i="8"/>
  <c r="AI870" i="8"/>
  <c r="AI862" i="8"/>
  <c r="AI854" i="8"/>
  <c r="AI846" i="8"/>
  <c r="AI838" i="8"/>
  <c r="AI830" i="8"/>
  <c r="AI822" i="8"/>
  <c r="AI814" i="8"/>
  <c r="AI810" i="8"/>
  <c r="AI806" i="8"/>
  <c r="AI802" i="8"/>
  <c r="AI798" i="8"/>
  <c r="AI794" i="8"/>
  <c r="AI790" i="8"/>
  <c r="AI786" i="8"/>
  <c r="AI782" i="8"/>
  <c r="AI778" i="8"/>
  <c r="AI774" i="8"/>
  <c r="AI770" i="8"/>
  <c r="AI766" i="8"/>
  <c r="AI762" i="8"/>
  <c r="AI758" i="8"/>
  <c r="AI754" i="8"/>
  <c r="AI750" i="8"/>
  <c r="AI746" i="8"/>
  <c r="AI944" i="8"/>
  <c r="AI913" i="8"/>
  <c r="AI947" i="8"/>
  <c r="AI919" i="8"/>
  <c r="AI897" i="8"/>
  <c r="AI893" i="8"/>
  <c r="AI945" i="8"/>
  <c r="AI911" i="8"/>
  <c r="AI903" i="8"/>
  <c r="AI915" i="8"/>
  <c r="AI900" i="8"/>
  <c r="AI875" i="8"/>
  <c r="AI867" i="8"/>
  <c r="AI859" i="8"/>
  <c r="AI851" i="8"/>
  <c r="AI843" i="8"/>
  <c r="AI835" i="8"/>
  <c r="AI827" i="8"/>
  <c r="AI819" i="8"/>
  <c r="AI871" i="8"/>
  <c r="AI855" i="8"/>
  <c r="AI839" i="8"/>
  <c r="AI823" i="8"/>
  <c r="AI813" i="8"/>
  <c r="AI812" i="8"/>
  <c r="AI811" i="8"/>
  <c r="AI797" i="8"/>
  <c r="AI796" i="8"/>
  <c r="AI795" i="8"/>
  <c r="AI781" i="8"/>
  <c r="AI780" i="8"/>
  <c r="AI779" i="8"/>
  <c r="AI763" i="8"/>
  <c r="AI757" i="8"/>
  <c r="AI743" i="8"/>
  <c r="AI739" i="8"/>
  <c r="AI735" i="8"/>
  <c r="AI731" i="8"/>
  <c r="AI727" i="8"/>
  <c r="AI723" i="8"/>
  <c r="AI719" i="8"/>
  <c r="AI715" i="8"/>
  <c r="AI711" i="8"/>
  <c r="AI707" i="8"/>
  <c r="AI703" i="8"/>
  <c r="AI888" i="8"/>
  <c r="AI886" i="8"/>
  <c r="AI872" i="8"/>
  <c r="AI868" i="8"/>
  <c r="AI892" i="8"/>
  <c r="AI882" i="8"/>
  <c r="AI884" i="8"/>
  <c r="AI876" i="8"/>
  <c r="AI889" i="8"/>
  <c r="AI885" i="8"/>
  <c r="AI873" i="8"/>
  <c r="AI881" i="8"/>
  <c r="AI878" i="8"/>
  <c r="AI877" i="8"/>
  <c r="AI874" i="8"/>
  <c r="AI858" i="8"/>
  <c r="AI842" i="8"/>
  <c r="AI826" i="8"/>
  <c r="AI759" i="8"/>
  <c r="AI753" i="8"/>
  <c r="AI863" i="8"/>
  <c r="AI844" i="8"/>
  <c r="AI841" i="8"/>
  <c r="AI834" i="8"/>
  <c r="AI831" i="8"/>
  <c r="AI768" i="8"/>
  <c r="AI742" i="8"/>
  <c r="AI741" i="8"/>
  <c r="AI740" i="8"/>
  <c r="AI726" i="8"/>
  <c r="AI725" i="8"/>
  <c r="AI724" i="8"/>
  <c r="AI710" i="8"/>
  <c r="AI709" i="8"/>
  <c r="AI708" i="8"/>
  <c r="AI856" i="8"/>
  <c r="AI852" i="8"/>
  <c r="AI824" i="8"/>
  <c r="AI820" i="8"/>
  <c r="AI808" i="8"/>
  <c r="AI804" i="8"/>
  <c r="AI866" i="8"/>
  <c r="AI837" i="8"/>
  <c r="AI865" i="8"/>
  <c r="AI864" i="8"/>
  <c r="AI845" i="8"/>
  <c r="AI833" i="8"/>
  <c r="AI832" i="8"/>
  <c r="AI809" i="8"/>
  <c r="AI805" i="8"/>
  <c r="AI756" i="8"/>
  <c r="AI751" i="8"/>
  <c r="AI860" i="8"/>
  <c r="AI857" i="8"/>
  <c r="AI850" i="8"/>
  <c r="AI847" i="8"/>
  <c r="AI828" i="8"/>
  <c r="AI825" i="8"/>
  <c r="AI818" i="8"/>
  <c r="AI815" i="8"/>
  <c r="AI792" i="8"/>
  <c r="AI788" i="8"/>
  <c r="AI769" i="8"/>
  <c r="AI767" i="8"/>
  <c r="AI765" i="8"/>
  <c r="AI761" i="8"/>
  <c r="AI760" i="8"/>
  <c r="AI755" i="8"/>
  <c r="AI749" i="8"/>
  <c r="AI840" i="8"/>
  <c r="AI836" i="8"/>
  <c r="AI853" i="8"/>
  <c r="AI821" i="8"/>
  <c r="AI869" i="8"/>
  <c r="AI861" i="8"/>
  <c r="AI849" i="8"/>
  <c r="AI848" i="8"/>
  <c r="AI829" i="8"/>
  <c r="AI817" i="8"/>
  <c r="AI816" i="8"/>
  <c r="AI807" i="8"/>
  <c r="AI803" i="8"/>
  <c r="AI776" i="8"/>
  <c r="AI772" i="8"/>
  <c r="AI699" i="8"/>
  <c r="AI696" i="8"/>
  <c r="AI692" i="8"/>
  <c r="AI688" i="8"/>
  <c r="AI684" i="8"/>
  <c r="AI680" i="8"/>
  <c r="AI676" i="8"/>
  <c r="AI672" i="8"/>
  <c r="AI668" i="8"/>
  <c r="AI664" i="8"/>
  <c r="AI660" i="8"/>
  <c r="AI656" i="8"/>
  <c r="AI652" i="8"/>
  <c r="AI648" i="8"/>
  <c r="AI644" i="8"/>
  <c r="AI640" i="8"/>
  <c r="AI636" i="8"/>
  <c r="AI632" i="8"/>
  <c r="AI628" i="8"/>
  <c r="AI624" i="8"/>
  <c r="AI620" i="8"/>
  <c r="AI616" i="8"/>
  <c r="AI612" i="8"/>
  <c r="AI608" i="8"/>
  <c r="AI604" i="8"/>
  <c r="AI600" i="8"/>
  <c r="AI596" i="8"/>
  <c r="AI592" i="8"/>
  <c r="AI588" i="8"/>
  <c r="AI584" i="8"/>
  <c r="AI580" i="8"/>
  <c r="AI801" i="8"/>
  <c r="AI800" i="8"/>
  <c r="AI745" i="8"/>
  <c r="AI685" i="8"/>
  <c r="AI669" i="8"/>
  <c r="AI653" i="8"/>
  <c r="AI637" i="8"/>
  <c r="AI621" i="8"/>
  <c r="AI605" i="8"/>
  <c r="AI589" i="8"/>
  <c r="AI577" i="8"/>
  <c r="AI575" i="8"/>
  <c r="AI791" i="8"/>
  <c r="AI785" i="8"/>
  <c r="AI784" i="8"/>
  <c r="AI783" i="8"/>
  <c r="AI771" i="8"/>
  <c r="AI737" i="8"/>
  <c r="AI733" i="8"/>
  <c r="AI729" i="8"/>
  <c r="AI777" i="8"/>
  <c r="AI744" i="8"/>
  <c r="AI738" i="8"/>
  <c r="AI734" i="8"/>
  <c r="AI695" i="8"/>
  <c r="AI694" i="8"/>
  <c r="AI679" i="8"/>
  <c r="AI678" i="8"/>
  <c r="AI663" i="8"/>
  <c r="AI662" i="8"/>
  <c r="AI789" i="8"/>
  <c r="AI752" i="8"/>
  <c r="AI748" i="8"/>
  <c r="AI721" i="8"/>
  <c r="AI717" i="8"/>
  <c r="AI693" i="8"/>
  <c r="AI677" i="8"/>
  <c r="AI661" i="8"/>
  <c r="AI775" i="8"/>
  <c r="AI764" i="8"/>
  <c r="AI787" i="8"/>
  <c r="AI799" i="8"/>
  <c r="AI793" i="8"/>
  <c r="AI773" i="8"/>
  <c r="AI747" i="8"/>
  <c r="AI736" i="8"/>
  <c r="AI732" i="8"/>
  <c r="AI705" i="8"/>
  <c r="AI701" i="8"/>
  <c r="AI687" i="8"/>
  <c r="AI686" i="8"/>
  <c r="AI671" i="8"/>
  <c r="AI670" i="8"/>
  <c r="AI655" i="8"/>
  <c r="AI654" i="8"/>
  <c r="AI639" i="8"/>
  <c r="AI638" i="8"/>
  <c r="AI623" i="8"/>
  <c r="AI622" i="8"/>
  <c r="AI607" i="8"/>
  <c r="AI606" i="8"/>
  <c r="AI591" i="8"/>
  <c r="AI590" i="8"/>
  <c r="AI573" i="8"/>
  <c r="AI571" i="8"/>
  <c r="AI569" i="8"/>
  <c r="AI565" i="8"/>
  <c r="AI561" i="8"/>
  <c r="AI557" i="8"/>
  <c r="AI697" i="8"/>
  <c r="AI683" i="8"/>
  <c r="AI666" i="8"/>
  <c r="AI615" i="8"/>
  <c r="AI602" i="8"/>
  <c r="AI601" i="8"/>
  <c r="AI598" i="8"/>
  <c r="AI594" i="8"/>
  <c r="AI572" i="8"/>
  <c r="AI564" i="8"/>
  <c r="AI563" i="8"/>
  <c r="AI554" i="8"/>
  <c r="AI552" i="8"/>
  <c r="AI706" i="8"/>
  <c r="AI691" i="8"/>
  <c r="AI674" i="8"/>
  <c r="AI718" i="8"/>
  <c r="AI682" i="8"/>
  <c r="AI704" i="8"/>
  <c r="AI690" i="8"/>
  <c r="AI657" i="8"/>
  <c r="AI643" i="8"/>
  <c r="AI599" i="8"/>
  <c r="AI586" i="8"/>
  <c r="AI585" i="8"/>
  <c r="AI582" i="8"/>
  <c r="AI716" i="8"/>
  <c r="AI665" i="8"/>
  <c r="AI641" i="8"/>
  <c r="AI635" i="8"/>
  <c r="AI613" i="8"/>
  <c r="AI595" i="8"/>
  <c r="AI728" i="8"/>
  <c r="AI722" i="8"/>
  <c r="AI702" i="8"/>
  <c r="AI698" i="8"/>
  <c r="AI730" i="8"/>
  <c r="AI720" i="8"/>
  <c r="AI714" i="8"/>
  <c r="AI713" i="8"/>
  <c r="AI712" i="8"/>
  <c r="AI700" i="8"/>
  <c r="AI689" i="8"/>
  <c r="AI675" i="8"/>
  <c r="AI658" i="8"/>
  <c r="AI650" i="8"/>
  <c r="AI649" i="8"/>
  <c r="AI646" i="8"/>
  <c r="AI642" i="8"/>
  <c r="AI625" i="8"/>
  <c r="AI619" i="8"/>
  <c r="AI597" i="8"/>
  <c r="AI579" i="8"/>
  <c r="AI578" i="8"/>
  <c r="AI574" i="8"/>
  <c r="AI558" i="8"/>
  <c r="AI550" i="8"/>
  <c r="AI548" i="8"/>
  <c r="AI544" i="8"/>
  <c r="AI540" i="8"/>
  <c r="AI536" i="8"/>
  <c r="AI532" i="8"/>
  <c r="AI528" i="8"/>
  <c r="AI524" i="8"/>
  <c r="AI520" i="8"/>
  <c r="AI516" i="8"/>
  <c r="AI512" i="8"/>
  <c r="AI508" i="8"/>
  <c r="AI504" i="8"/>
  <c r="AI500" i="8"/>
  <c r="AI496" i="8"/>
  <c r="AI492" i="8"/>
  <c r="AI488" i="8"/>
  <c r="AI484" i="8"/>
  <c r="AI480" i="8"/>
  <c r="AI476" i="8"/>
  <c r="AI472" i="8"/>
  <c r="AI645" i="8"/>
  <c r="AI633" i="8"/>
  <c r="AI545" i="8"/>
  <c r="AI529" i="8"/>
  <c r="AI513" i="8"/>
  <c r="AI497" i="8"/>
  <c r="AI481" i="8"/>
  <c r="AI465" i="8"/>
  <c r="AI461" i="8"/>
  <c r="AI457" i="8"/>
  <c r="AI453" i="8"/>
  <c r="AI449" i="8"/>
  <c r="AI445" i="8"/>
  <c r="AI441" i="8"/>
  <c r="AI437" i="8"/>
  <c r="AI433" i="8"/>
  <c r="AI429" i="8"/>
  <c r="AI425" i="8"/>
  <c r="AI421" i="8"/>
  <c r="AI417" i="8"/>
  <c r="AI413" i="8"/>
  <c r="AI409" i="8"/>
  <c r="AI405" i="8"/>
  <c r="AI401" i="8"/>
  <c r="AI397" i="8"/>
  <c r="AI651" i="8"/>
  <c r="AI631" i="8"/>
  <c r="AI611" i="8"/>
  <c r="AI610" i="8"/>
  <c r="AI567" i="8"/>
  <c r="AI630" i="8"/>
  <c r="AI617" i="8"/>
  <c r="AI629" i="8"/>
  <c r="AI609" i="8"/>
  <c r="AI603" i="8"/>
  <c r="AI539" i="8"/>
  <c r="AI538" i="8"/>
  <c r="AI523" i="8"/>
  <c r="AI522" i="8"/>
  <c r="AI614" i="8"/>
  <c r="AI583" i="8"/>
  <c r="AI570" i="8"/>
  <c r="AI559" i="8"/>
  <c r="AI555" i="8"/>
  <c r="AI551" i="8"/>
  <c r="AI537" i="8"/>
  <c r="AI521" i="8"/>
  <c r="AI681" i="8"/>
  <c r="AI667" i="8"/>
  <c r="AI634" i="8"/>
  <c r="AI673" i="8"/>
  <c r="AI659" i="8"/>
  <c r="AI647" i="8"/>
  <c r="AI627" i="8"/>
  <c r="AI626" i="8"/>
  <c r="AI618" i="8"/>
  <c r="AI587" i="8"/>
  <c r="AI576" i="8"/>
  <c r="AI566" i="8"/>
  <c r="AI547" i="8"/>
  <c r="AI546" i="8"/>
  <c r="AI531" i="8"/>
  <c r="AI530" i="8"/>
  <c r="AI515" i="8"/>
  <c r="AI514" i="8"/>
  <c r="AI499" i="8"/>
  <c r="AI498" i="8"/>
  <c r="AI483" i="8"/>
  <c r="AI482" i="8"/>
  <c r="AI568" i="8"/>
  <c r="AI517" i="8"/>
  <c r="AI507" i="8"/>
  <c r="AI494" i="8"/>
  <c r="AI493" i="8"/>
  <c r="AI490" i="8"/>
  <c r="AI486" i="8"/>
  <c r="AI469" i="8"/>
  <c r="AI464" i="8"/>
  <c r="AI463" i="8"/>
  <c r="AI462" i="8"/>
  <c r="AI448" i="8"/>
  <c r="AI447" i="8"/>
  <c r="AI446" i="8"/>
  <c r="AI432" i="8"/>
  <c r="AI431" i="8"/>
  <c r="AI430" i="8"/>
  <c r="AI416" i="8"/>
  <c r="AI415" i="8"/>
  <c r="AI414" i="8"/>
  <c r="AI400" i="8"/>
  <c r="AI399" i="8"/>
  <c r="AI398" i="8"/>
  <c r="AI525" i="8"/>
  <c r="AI503" i="8"/>
  <c r="AI533" i="8"/>
  <c r="AI519" i="8"/>
  <c r="AI501" i="8"/>
  <c r="AI495" i="8"/>
  <c r="AI593" i="8"/>
  <c r="AI542" i="8"/>
  <c r="AI511" i="8"/>
  <c r="AI489" i="8"/>
  <c r="AI471" i="8"/>
  <c r="AI392" i="8"/>
  <c r="AI388" i="8"/>
  <c r="AI541" i="8"/>
  <c r="AI510" i="8"/>
  <c r="AI505" i="8"/>
  <c r="AI452" i="8"/>
  <c r="AI450" i="8"/>
  <c r="AI444" i="8"/>
  <c r="AI440" i="8"/>
  <c r="AI384" i="8"/>
  <c r="AI380" i="8"/>
  <c r="AI376" i="8"/>
  <c r="AI372" i="8"/>
  <c r="AI368" i="8"/>
  <c r="AI364" i="8"/>
  <c r="AI360" i="8"/>
  <c r="AI356" i="8"/>
  <c r="AI352" i="8"/>
  <c r="AI348" i="8"/>
  <c r="AI344" i="8"/>
  <c r="AI340" i="8"/>
  <c r="AI336" i="8"/>
  <c r="AI332" i="8"/>
  <c r="AI328" i="8"/>
  <c r="AI324" i="8"/>
  <c r="AI320" i="8"/>
  <c r="AI316" i="8"/>
  <c r="AI312" i="8"/>
  <c r="AI308" i="8"/>
  <c r="AI304" i="8"/>
  <c r="AI300" i="8"/>
  <c r="AI296" i="8"/>
  <c r="AI292" i="8"/>
  <c r="AI288" i="8"/>
  <c r="AI284" i="8"/>
  <c r="AI280" i="8"/>
  <c r="AI276" i="8"/>
  <c r="AI272" i="8"/>
  <c r="AI268" i="8"/>
  <c r="AI264" i="8"/>
  <c r="AI260" i="8"/>
  <c r="AI256" i="8"/>
  <c r="AI252" i="8"/>
  <c r="AI248" i="8"/>
  <c r="AI549" i="8"/>
  <c r="AI543" i="8"/>
  <c r="AI477" i="8"/>
  <c r="AI467" i="8"/>
  <c r="AI458" i="8"/>
  <c r="AI454" i="8"/>
  <c r="AI427" i="8"/>
  <c r="AI423" i="8"/>
  <c r="AI560" i="8"/>
  <c r="AI502" i="8"/>
  <c r="AI474" i="8"/>
  <c r="AI419" i="8"/>
  <c r="AI410" i="8"/>
  <c r="AI406" i="8"/>
  <c r="AI562" i="8"/>
  <c r="AI553" i="8"/>
  <c r="AI527" i="8"/>
  <c r="AI479" i="8"/>
  <c r="AI459" i="8"/>
  <c r="AI455" i="8"/>
  <c r="AI436" i="8"/>
  <c r="AI434" i="8"/>
  <c r="AI581" i="8"/>
  <c r="AI556" i="8"/>
  <c r="AI526" i="8"/>
  <c r="AI509" i="8"/>
  <c r="AI478" i="8"/>
  <c r="AI451" i="8"/>
  <c r="AI442" i="8"/>
  <c r="AI438" i="8"/>
  <c r="AI473" i="8"/>
  <c r="AI468" i="8"/>
  <c r="AI466" i="8"/>
  <c r="AI460" i="8"/>
  <c r="AI456" i="8"/>
  <c r="AI506" i="8"/>
  <c r="AI487" i="8"/>
  <c r="AI485" i="8"/>
  <c r="AI470" i="8"/>
  <c r="AI443" i="8"/>
  <c r="AI439" i="8"/>
  <c r="AI535" i="8"/>
  <c r="AI534" i="8"/>
  <c r="AI518" i="8"/>
  <c r="AI491" i="8"/>
  <c r="AI475" i="8"/>
  <c r="AI435" i="8"/>
  <c r="AI426" i="8"/>
  <c r="AI422" i="8"/>
  <c r="AI393" i="8"/>
  <c r="AI247" i="8"/>
  <c r="AI241" i="8"/>
  <c r="AI237" i="8"/>
  <c r="AI233" i="8"/>
  <c r="AI229" i="8"/>
  <c r="AI225" i="8"/>
  <c r="AI221" i="8"/>
  <c r="AI217" i="8"/>
  <c r="AI402" i="8"/>
  <c r="AI379" i="8"/>
  <c r="AI378" i="8"/>
  <c r="AI377" i="8"/>
  <c r="AI363" i="8"/>
  <c r="AI362" i="8"/>
  <c r="AI361" i="8"/>
  <c r="AI347" i="8"/>
  <c r="AI346" i="8"/>
  <c r="AI345" i="8"/>
  <c r="AI331" i="8"/>
  <c r="AI330" i="8"/>
  <c r="AI329" i="8"/>
  <c r="AI315" i="8"/>
  <c r="AI314" i="8"/>
  <c r="AI313" i="8"/>
  <c r="AI299" i="8"/>
  <c r="AI298" i="8"/>
  <c r="AI297" i="8"/>
  <c r="AI283" i="8"/>
  <c r="AI282" i="8"/>
  <c r="AI281" i="8"/>
  <c r="AI267" i="8"/>
  <c r="AI266" i="8"/>
  <c r="AI265" i="8"/>
  <c r="AI251" i="8"/>
  <c r="AI250" i="8"/>
  <c r="AI249" i="8"/>
  <c r="AI242" i="8"/>
  <c r="AI226" i="8"/>
  <c r="AI214" i="8"/>
  <c r="AI210" i="8"/>
  <c r="AI203" i="8"/>
  <c r="AI199" i="8"/>
  <c r="AI195" i="8"/>
  <c r="AI191" i="8"/>
  <c r="AI187" i="8"/>
  <c r="AI183" i="8"/>
  <c r="AI179" i="8"/>
  <c r="AI175" i="8"/>
  <c r="AI171" i="8"/>
  <c r="AI167" i="8"/>
  <c r="AI150" i="8"/>
  <c r="AI395" i="8"/>
  <c r="AI391" i="8"/>
  <c r="AI383" i="8"/>
  <c r="AI382" i="8"/>
  <c r="AI381" i="8"/>
  <c r="AI367" i="8"/>
  <c r="AI366" i="8"/>
  <c r="AI365" i="8"/>
  <c r="AI351" i="8"/>
  <c r="AI350" i="8"/>
  <c r="AI349" i="8"/>
  <c r="AI335" i="8"/>
  <c r="AI334" i="8"/>
  <c r="AI333" i="8"/>
  <c r="AI387" i="8"/>
  <c r="AI424" i="8"/>
  <c r="AI408" i="8"/>
  <c r="AI404" i="8"/>
  <c r="AI386" i="8"/>
  <c r="AI385" i="8"/>
  <c r="AI371" i="8"/>
  <c r="AI370" i="8"/>
  <c r="AI369" i="8"/>
  <c r="AI355" i="8"/>
  <c r="AI354" i="8"/>
  <c r="AI353" i="8"/>
  <c r="AI339" i="8"/>
  <c r="AI338" i="8"/>
  <c r="AI337" i="8"/>
  <c r="AI396" i="8"/>
  <c r="AI407" i="8"/>
  <c r="AI375" i="8"/>
  <c r="AI374" i="8"/>
  <c r="AI373" i="8"/>
  <c r="AI359" i="8"/>
  <c r="AI358" i="8"/>
  <c r="AI357" i="8"/>
  <c r="AI343" i="8"/>
  <c r="AI342" i="8"/>
  <c r="AI341" i="8"/>
  <c r="AI428" i="8"/>
  <c r="AI420" i="8"/>
  <c r="AI418" i="8"/>
  <c r="AI412" i="8"/>
  <c r="AI411" i="8"/>
  <c r="AI403" i="8"/>
  <c r="AI394" i="8"/>
  <c r="AI390" i="8"/>
  <c r="AI389" i="8"/>
  <c r="AI244" i="8"/>
  <c r="AI243" i="8"/>
  <c r="AI228" i="8"/>
  <c r="AI227" i="8"/>
  <c r="AI209" i="8"/>
  <c r="AI319" i="8"/>
  <c r="AI317" i="8"/>
  <c r="AI311" i="8"/>
  <c r="AI307" i="8"/>
  <c r="AI254" i="8"/>
  <c r="AI213" i="8"/>
  <c r="AI212" i="8"/>
  <c r="AI205" i="8"/>
  <c r="AI204" i="8"/>
  <c r="AI190" i="8"/>
  <c r="AI189" i="8"/>
  <c r="AI188" i="8"/>
  <c r="AI174" i="8"/>
  <c r="AI173" i="8"/>
  <c r="AI172" i="8"/>
  <c r="AI163" i="8"/>
  <c r="AI159" i="8"/>
  <c r="AI155" i="8"/>
  <c r="AI57" i="8"/>
  <c r="AI47" i="8"/>
  <c r="AI45" i="8"/>
  <c r="AI33" i="8"/>
  <c r="AI25" i="8"/>
  <c r="AI325" i="8"/>
  <c r="AI321" i="8"/>
  <c r="AI294" i="8"/>
  <c r="AI290" i="8"/>
  <c r="AI271" i="8"/>
  <c r="AI269" i="8"/>
  <c r="AI263" i="8"/>
  <c r="AI259" i="8"/>
  <c r="AI240" i="8"/>
  <c r="AI218" i="8"/>
  <c r="AI211" i="8"/>
  <c r="AI286" i="8"/>
  <c r="AI277" i="8"/>
  <c r="AI273" i="8"/>
  <c r="AI245" i="8"/>
  <c r="AI236" i="8"/>
  <c r="AI223" i="8"/>
  <c r="AI222" i="8"/>
  <c r="AI219" i="8"/>
  <c r="AI326" i="8"/>
  <c r="AI322" i="8"/>
  <c r="AI303" i="8"/>
  <c r="AI301" i="8"/>
  <c r="AI295" i="8"/>
  <c r="AI291" i="8"/>
  <c r="AI246" i="8"/>
  <c r="AI232" i="8"/>
  <c r="AI208" i="8"/>
  <c r="AI318" i="8"/>
  <c r="AI309" i="8"/>
  <c r="AI305" i="8"/>
  <c r="AI278" i="8"/>
  <c r="AI274" i="8"/>
  <c r="AI255" i="8"/>
  <c r="AI253" i="8"/>
  <c r="AI230" i="8"/>
  <c r="AI224" i="8"/>
  <c r="AI327" i="8"/>
  <c r="AI323" i="8"/>
  <c r="AI270" i="8"/>
  <c r="AI261" i="8"/>
  <c r="AI257" i="8"/>
  <c r="AI220" i="8"/>
  <c r="AI207" i="8"/>
  <c r="AI310" i="8"/>
  <c r="AI306" i="8"/>
  <c r="AI287" i="8"/>
  <c r="AI285" i="8"/>
  <c r="AI279" i="8"/>
  <c r="AI275" i="8"/>
  <c r="AI234" i="8"/>
  <c r="AI216" i="8"/>
  <c r="AI215" i="8"/>
  <c r="AI302" i="8"/>
  <c r="AI293" i="8"/>
  <c r="AI289" i="8"/>
  <c r="AI262" i="8"/>
  <c r="AI258" i="8"/>
  <c r="AI239" i="8"/>
  <c r="AI238" i="8"/>
  <c r="AI235" i="8"/>
  <c r="AI231" i="8"/>
  <c r="AI85" i="8"/>
  <c r="AI84" i="8"/>
  <c r="AI81" i="8"/>
  <c r="AI77" i="8"/>
  <c r="AI73" i="8"/>
  <c r="AI67" i="8"/>
  <c r="AI60" i="8"/>
  <c r="AI54" i="8"/>
  <c r="AI40" i="8"/>
  <c r="AI30" i="8"/>
  <c r="AI15" i="8"/>
  <c r="AI202" i="8"/>
  <c r="AI200" i="8"/>
  <c r="AI193" i="8"/>
  <c r="AI184" i="8"/>
  <c r="AI180" i="8"/>
  <c r="AI148" i="8"/>
  <c r="AI143" i="8"/>
  <c r="AI142" i="8"/>
  <c r="AI133" i="8"/>
  <c r="AI132" i="8"/>
  <c r="AI127" i="8"/>
  <c r="AI126" i="8"/>
  <c r="AI117" i="8"/>
  <c r="AI116" i="8"/>
  <c r="AI111" i="8"/>
  <c r="AI110" i="8"/>
  <c r="AI101" i="8"/>
  <c r="AI100" i="8"/>
  <c r="AI95" i="8"/>
  <c r="AI94" i="8"/>
  <c r="AI86" i="8"/>
  <c r="AI52" i="8"/>
  <c r="AI46" i="8"/>
  <c r="AI43" i="8"/>
  <c r="AI36" i="8"/>
  <c r="AI13" i="8"/>
  <c r="AI206" i="8"/>
  <c r="AI197" i="8"/>
  <c r="AI162" i="8"/>
  <c r="AI157" i="8"/>
  <c r="AI156" i="8"/>
  <c r="AI185" i="8"/>
  <c r="AI181" i="8"/>
  <c r="AI147" i="8"/>
  <c r="AI146" i="8"/>
  <c r="AI137" i="8"/>
  <c r="AI136" i="8"/>
  <c r="AI131" i="8"/>
  <c r="AI130" i="8"/>
  <c r="AI121" i="8"/>
  <c r="AI120" i="8"/>
  <c r="AI115" i="8"/>
  <c r="AI114" i="8"/>
  <c r="AI105" i="8"/>
  <c r="AI104" i="8"/>
  <c r="AI99" i="8"/>
  <c r="AI98" i="8"/>
  <c r="AI177" i="8"/>
  <c r="AI168" i="8"/>
  <c r="AI158" i="8"/>
  <c r="AI153" i="8"/>
  <c r="AI152" i="8"/>
  <c r="AI151" i="8"/>
  <c r="AI201" i="8"/>
  <c r="AI194" i="8"/>
  <c r="AI192" i="8"/>
  <c r="AI186" i="8"/>
  <c r="AI182" i="8"/>
  <c r="AI141" i="8"/>
  <c r="AI140" i="8"/>
  <c r="AI135" i="8"/>
  <c r="AI134" i="8"/>
  <c r="AI125" i="8"/>
  <c r="AI124" i="8"/>
  <c r="AI119" i="8"/>
  <c r="AI118" i="8"/>
  <c r="AI109" i="8"/>
  <c r="AI108" i="8"/>
  <c r="AI103" i="8"/>
  <c r="AI102" i="8"/>
  <c r="AI198" i="8"/>
  <c r="AI196" i="8"/>
  <c r="AI169" i="8"/>
  <c r="AI165" i="8"/>
  <c r="AI164" i="8"/>
  <c r="AI154" i="8"/>
  <c r="AI149" i="8"/>
  <c r="AI145" i="8"/>
  <c r="AI144" i="8"/>
  <c r="AI139" i="8"/>
  <c r="AI138" i="8"/>
  <c r="AI129" i="8"/>
  <c r="AI128" i="8"/>
  <c r="AI123" i="8"/>
  <c r="AI122" i="8"/>
  <c r="AI113" i="8"/>
  <c r="AI112" i="8"/>
  <c r="AI107" i="8"/>
  <c r="AI106" i="8"/>
  <c r="AI97" i="8"/>
  <c r="AI96" i="8"/>
  <c r="AI178" i="8"/>
  <c r="AI176" i="8"/>
  <c r="AI170" i="8"/>
  <c r="AI166" i="8"/>
  <c r="AI161" i="8"/>
  <c r="AI160" i="8"/>
  <c r="AI88" i="8"/>
  <c r="AI79" i="8"/>
  <c r="AI51" i="8"/>
  <c r="AI31" i="8"/>
  <c r="AX6" i="8" a="1"/>
  <c r="AX6" i="8" s="1"/>
  <c r="D20" i="5" s="1"/>
  <c r="AV7" i="8" a="1"/>
  <c r="AV7" i="8" s="1"/>
  <c r="BD7" i="8" a="1"/>
  <c r="BD7" i="8" s="1"/>
  <c r="BM7" i="8" a="1"/>
  <c r="BM7" i="8" s="1"/>
  <c r="AG10" i="8"/>
  <c r="AV10" i="8" a="1"/>
  <c r="AV10" i="8" s="1"/>
  <c r="AG14" i="8"/>
  <c r="AG18" i="8"/>
  <c r="AI19" i="8"/>
  <c r="AI20" i="8"/>
  <c r="AG23" i="8"/>
  <c r="AG24" i="8"/>
  <c r="AV25" i="8" a="1"/>
  <c r="AV25" i="8" s="1"/>
  <c r="AV26" i="8" a="1"/>
  <c r="AV26" i="8" s="1"/>
  <c r="AX28" i="8" a="1"/>
  <c r="AX28" i="8" s="1"/>
  <c r="D42" i="5" s="1"/>
  <c r="AG31" i="8"/>
  <c r="AI35" i="8"/>
  <c r="AG36" i="8"/>
  <c r="AI39" i="8"/>
  <c r="AG41" i="8"/>
  <c r="AG47" i="8"/>
  <c r="AG51" i="8"/>
  <c r="AG55" i="8"/>
  <c r="AI72" i="8"/>
  <c r="AI75" i="8"/>
  <c r="AG76" i="8"/>
  <c r="AG79" i="8"/>
  <c r="AX83" i="8" a="1"/>
  <c r="AX83" i="8" s="1"/>
  <c r="AX88" i="8" a="1"/>
  <c r="AX88" i="8" s="1"/>
  <c r="AI91" i="8"/>
  <c r="AZ69" i="8"/>
  <c r="AY69" i="8"/>
  <c r="AI78" i="8"/>
  <c r="AG80" i="8"/>
  <c r="AV84" i="8" a="1"/>
  <c r="AV84" i="8" s="1"/>
  <c r="AG62" i="8"/>
  <c r="AG68" i="8"/>
  <c r="AX75" i="8" a="1"/>
  <c r="AX75" i="8" s="1"/>
  <c r="AI76" i="8"/>
  <c r="AG81" i="8"/>
  <c r="AI82" i="8"/>
  <c r="AG87" i="8"/>
  <c r="AG42" i="8"/>
  <c r="AG44" i="8"/>
  <c r="AZ54" i="8"/>
  <c r="AG64" i="8"/>
  <c r="AX73" i="8" a="1"/>
  <c r="AX73" i="8" s="1"/>
  <c r="AI80" i="8"/>
  <c r="AI87" i="8"/>
  <c r="AG88" i="8"/>
  <c r="AG89" i="8"/>
  <c r="AZ72" i="8"/>
  <c r="AY72" i="8"/>
  <c r="AX79" i="8" a="1"/>
  <c r="AX79" i="8" s="1"/>
  <c r="AG83" i="8"/>
  <c r="AI89" i="8"/>
  <c r="AI90" i="8"/>
  <c r="AI92" i="8"/>
  <c r="AI93" i="8"/>
  <c r="AX94" i="8" a="1"/>
  <c r="AX94" i="8" s="1"/>
  <c r="AG98" i="8"/>
  <c r="AY26" i="8"/>
  <c r="J40" i="5" s="1"/>
  <c r="AX77" i="8" a="1"/>
  <c r="AX77" i="8" s="1"/>
  <c r="AX80" i="8" a="1"/>
  <c r="AX80" i="8" s="1"/>
  <c r="AG1000" i="8"/>
  <c r="AG992" i="8"/>
  <c r="AG984" i="8"/>
  <c r="AG976" i="8"/>
  <c r="AG1005" i="8"/>
  <c r="AG997" i="8"/>
  <c r="AG989" i="8"/>
  <c r="AG981" i="8"/>
  <c r="AG973" i="8"/>
  <c r="AG1006" i="8"/>
  <c r="AG991" i="8"/>
  <c r="AG990" i="8"/>
  <c r="AG975" i="8"/>
  <c r="AG974" i="8"/>
  <c r="AG967" i="8"/>
  <c r="AG994" i="8"/>
  <c r="AG978" i="8"/>
  <c r="AG993" i="8"/>
  <c r="AG983" i="8"/>
  <c r="AG956" i="8"/>
  <c r="AG948" i="8"/>
  <c r="AG940" i="8"/>
  <c r="AG932" i="8"/>
  <c r="AG924" i="8"/>
  <c r="AG916" i="8"/>
  <c r="AG1003" i="8"/>
  <c r="AG1001" i="8"/>
  <c r="AG995" i="8"/>
  <c r="AG999" i="8"/>
  <c r="AG1004" i="8"/>
  <c r="AG980" i="8"/>
  <c r="AG965" i="8"/>
  <c r="AG962" i="8"/>
  <c r="AG953" i="8"/>
  <c r="AG945" i="8"/>
  <c r="AG937" i="8"/>
  <c r="AG929" i="8"/>
  <c r="AG985" i="8"/>
  <c r="AG977" i="8"/>
  <c r="AG955" i="8"/>
  <c r="AG954" i="8"/>
  <c r="AG939" i="8"/>
  <c r="AG938" i="8"/>
  <c r="AG923" i="8"/>
  <c r="AG920" i="8"/>
  <c r="AG917" i="8"/>
  <c r="AG909" i="8"/>
  <c r="AG901" i="8"/>
  <c r="AG893" i="8"/>
  <c r="AG885" i="8"/>
  <c r="AG1002" i="8"/>
  <c r="AG998" i="8"/>
  <c r="AG996" i="8"/>
  <c r="AG982" i="8"/>
  <c r="AG971" i="8"/>
  <c r="AG968" i="8"/>
  <c r="AG961" i="8"/>
  <c r="AG958" i="8"/>
  <c r="AG942" i="8"/>
  <c r="AG926" i="8"/>
  <c r="AG906" i="8"/>
  <c r="AG898" i="8"/>
  <c r="AG890" i="8"/>
  <c r="AG987" i="8"/>
  <c r="AG986" i="8"/>
  <c r="AG963" i="8"/>
  <c r="AG957" i="8"/>
  <c r="AG947" i="8"/>
  <c r="AG935" i="8"/>
  <c r="AG933" i="8"/>
  <c r="AG927" i="8"/>
  <c r="AG915" i="8"/>
  <c r="AG911" i="8"/>
  <c r="AG972" i="8"/>
  <c r="AG952" i="8"/>
  <c r="AG950" i="8"/>
  <c r="AG936" i="8"/>
  <c r="AG919" i="8"/>
  <c r="AG918" i="8"/>
  <c r="AG959" i="8"/>
  <c r="AG946" i="8"/>
  <c r="AG925" i="8"/>
  <c r="AG988" i="8"/>
  <c r="AG966" i="8"/>
  <c r="AG944" i="8"/>
  <c r="AG889" i="8"/>
  <c r="AG886" i="8"/>
  <c r="AG979" i="8"/>
  <c r="AG969" i="8"/>
  <c r="AG960" i="8"/>
  <c r="AG943" i="8"/>
  <c r="AG941" i="8"/>
  <c r="AG934" i="8"/>
  <c r="AG931" i="8"/>
  <c r="AG930" i="8"/>
  <c r="AG970" i="8"/>
  <c r="AG951" i="8"/>
  <c r="AG908" i="8"/>
  <c r="AG888" i="8"/>
  <c r="AG903" i="8"/>
  <c r="AG897" i="8"/>
  <c r="AG964" i="8"/>
  <c r="AG949" i="8"/>
  <c r="AG922" i="8"/>
  <c r="AG913" i="8"/>
  <c r="AG912" i="8"/>
  <c r="AG900" i="8"/>
  <c r="AG892" i="8"/>
  <c r="AG891" i="8"/>
  <c r="AG895" i="8"/>
  <c r="AG894" i="8"/>
  <c r="AG882" i="8"/>
  <c r="AG881" i="8"/>
  <c r="AG877" i="8"/>
  <c r="AG872" i="8"/>
  <c r="AG864" i="8"/>
  <c r="AG856" i="8"/>
  <c r="AG848" i="8"/>
  <c r="AG840" i="8"/>
  <c r="AG832" i="8"/>
  <c r="AG824" i="8"/>
  <c r="AG816" i="8"/>
  <c r="AG813" i="8"/>
  <c r="AG809" i="8"/>
  <c r="AG805" i="8"/>
  <c r="AG801" i="8"/>
  <c r="AG797" i="8"/>
  <c r="AG793" i="8"/>
  <c r="AG789" i="8"/>
  <c r="AG785" i="8"/>
  <c r="AG781" i="8"/>
  <c r="AG777" i="8"/>
  <c r="AG773" i="8"/>
  <c r="AG769" i="8"/>
  <c r="AG765" i="8"/>
  <c r="AG761" i="8"/>
  <c r="AG757" i="8"/>
  <c r="AG753" i="8"/>
  <c r="AG749" i="8"/>
  <c r="AG745" i="8"/>
  <c r="AG887" i="8"/>
  <c r="AG914" i="8"/>
  <c r="AG907" i="8"/>
  <c r="AG899" i="8"/>
  <c r="AG928" i="8"/>
  <c r="AG905" i="8"/>
  <c r="AG896" i="8"/>
  <c r="AG904" i="8"/>
  <c r="AG921" i="8"/>
  <c r="AG910" i="8"/>
  <c r="AG902" i="8"/>
  <c r="AG883" i="8"/>
  <c r="AG869" i="8"/>
  <c r="AG861" i="8"/>
  <c r="AG853" i="8"/>
  <c r="AG845" i="8"/>
  <c r="AG837" i="8"/>
  <c r="AG829" i="8"/>
  <c r="AG821" i="8"/>
  <c r="AG878" i="8"/>
  <c r="AG875" i="8"/>
  <c r="AG873" i="8"/>
  <c r="AG859" i="8"/>
  <c r="AG857" i="8"/>
  <c r="AG843" i="8"/>
  <c r="AG841" i="8"/>
  <c r="AG827" i="8"/>
  <c r="AG825" i="8"/>
  <c r="AG808" i="8"/>
  <c r="AG807" i="8"/>
  <c r="AG802" i="8"/>
  <c r="AG792" i="8"/>
  <c r="AG791" i="8"/>
  <c r="AG786" i="8"/>
  <c r="AG776" i="8"/>
  <c r="AG775" i="8"/>
  <c r="AG770" i="8"/>
  <c r="AG755" i="8"/>
  <c r="AG742" i="8"/>
  <c r="AG738" i="8"/>
  <c r="AG734" i="8"/>
  <c r="AG730" i="8"/>
  <c r="AG726" i="8"/>
  <c r="AG722" i="8"/>
  <c r="AG718" i="8"/>
  <c r="AG714" i="8"/>
  <c r="AG710" i="8"/>
  <c r="AG706" i="8"/>
  <c r="AG702" i="8"/>
  <c r="AG879" i="8"/>
  <c r="AG874" i="8"/>
  <c r="AG880" i="8"/>
  <c r="AG884" i="8"/>
  <c r="AG876" i="8"/>
  <c r="AG860" i="8"/>
  <c r="AG844" i="8"/>
  <c r="AG828" i="8"/>
  <c r="AG766" i="8"/>
  <c r="AG764" i="8"/>
  <c r="AG751" i="8"/>
  <c r="AG858" i="8"/>
  <c r="AG851" i="8"/>
  <c r="AG826" i="8"/>
  <c r="AG819" i="8"/>
  <c r="AG799" i="8"/>
  <c r="AG798" i="8"/>
  <c r="AG795" i="8"/>
  <c r="AG790" i="8"/>
  <c r="AG737" i="8"/>
  <c r="AG736" i="8"/>
  <c r="AG731" i="8"/>
  <c r="AG721" i="8"/>
  <c r="AG720" i="8"/>
  <c r="AG715" i="8"/>
  <c r="AG705" i="8"/>
  <c r="AG704" i="8"/>
  <c r="AG867" i="8"/>
  <c r="AG862" i="8"/>
  <c r="AG849" i="8"/>
  <c r="AG830" i="8"/>
  <c r="AG817" i="8"/>
  <c r="AG812" i="8"/>
  <c r="AG803" i="8"/>
  <c r="AG870" i="8"/>
  <c r="AG863" i="8"/>
  <c r="AG854" i="8"/>
  <c r="AG839" i="8"/>
  <c r="AG834" i="8"/>
  <c r="AG831" i="8"/>
  <c r="AG822" i="8"/>
  <c r="AG852" i="8"/>
  <c r="AG820" i="8"/>
  <c r="AG810" i="8"/>
  <c r="AG804" i="8"/>
  <c r="AG783" i="8"/>
  <c r="AG782" i="8"/>
  <c r="AG779" i="8"/>
  <c r="AG774" i="8"/>
  <c r="AG750" i="8"/>
  <c r="AG748" i="8"/>
  <c r="AG747" i="8"/>
  <c r="AG866" i="8"/>
  <c r="AG842" i="8"/>
  <c r="AG835" i="8"/>
  <c r="AG800" i="8"/>
  <c r="AG796" i="8"/>
  <c r="AG787" i="8"/>
  <c r="AG754" i="8"/>
  <c r="AG752" i="8"/>
  <c r="AG871" i="8"/>
  <c r="AG865" i="8"/>
  <c r="AG846" i="8"/>
  <c r="AG833" i="8"/>
  <c r="AG814" i="8"/>
  <c r="AG811" i="8"/>
  <c r="AG806" i="8"/>
  <c r="AG855" i="8"/>
  <c r="AG850" i="8"/>
  <c r="AG847" i="8"/>
  <c r="AG838" i="8"/>
  <c r="AG823" i="8"/>
  <c r="AG818" i="8"/>
  <c r="AG815" i="8"/>
  <c r="AG868" i="8"/>
  <c r="AG836" i="8"/>
  <c r="AG784" i="8"/>
  <c r="AG780" i="8"/>
  <c r="AG771" i="8"/>
  <c r="AG695" i="8"/>
  <c r="AG691" i="8"/>
  <c r="AG687" i="8"/>
  <c r="AG683" i="8"/>
  <c r="AG679" i="8"/>
  <c r="AG675" i="8"/>
  <c r="AG671" i="8"/>
  <c r="AG667" i="8"/>
  <c r="AG663" i="8"/>
  <c r="AG659" i="8"/>
  <c r="AG655" i="8"/>
  <c r="AG651" i="8"/>
  <c r="AG647" i="8"/>
  <c r="AG643" i="8"/>
  <c r="AG639" i="8"/>
  <c r="AG635" i="8"/>
  <c r="AG631" i="8"/>
  <c r="AG627" i="8"/>
  <c r="AG623" i="8"/>
  <c r="AG619" i="8"/>
  <c r="AG615" i="8"/>
  <c r="AG611" i="8"/>
  <c r="AG607" i="8"/>
  <c r="AG603" i="8"/>
  <c r="AG599" i="8"/>
  <c r="AG595" i="8"/>
  <c r="AG591" i="8"/>
  <c r="AG587" i="8"/>
  <c r="AG583" i="8"/>
  <c r="AG728" i="8"/>
  <c r="AG727" i="8"/>
  <c r="AG724" i="8"/>
  <c r="AG719" i="8"/>
  <c r="AG697" i="8"/>
  <c r="AG692" i="8"/>
  <c r="AG681" i="8"/>
  <c r="AG676" i="8"/>
  <c r="AG665" i="8"/>
  <c r="AG660" i="8"/>
  <c r="AG649" i="8"/>
  <c r="AG644" i="8"/>
  <c r="AG633" i="8"/>
  <c r="AG628" i="8"/>
  <c r="AG617" i="8"/>
  <c r="AG612" i="8"/>
  <c r="AG601" i="8"/>
  <c r="AG596" i="8"/>
  <c r="AG585" i="8"/>
  <c r="AG580" i="8"/>
  <c r="AG778" i="8"/>
  <c r="AG772" i="8"/>
  <c r="AG758" i="8"/>
  <c r="AG741" i="8"/>
  <c r="AG732" i="8"/>
  <c r="AG762" i="8"/>
  <c r="AG739" i="8"/>
  <c r="AG733" i="8"/>
  <c r="AG712" i="8"/>
  <c r="AG711" i="8"/>
  <c r="AG708" i="8"/>
  <c r="AG703" i="8"/>
  <c r="AG690" i="8"/>
  <c r="AG674" i="8"/>
  <c r="AG658" i="8"/>
  <c r="AG746" i="8"/>
  <c r="AG729" i="8"/>
  <c r="AG725" i="8"/>
  <c r="AG716" i="8"/>
  <c r="AG689" i="8"/>
  <c r="AG684" i="8"/>
  <c r="AG673" i="8"/>
  <c r="AG668" i="8"/>
  <c r="AG657" i="8"/>
  <c r="AG794" i="8"/>
  <c r="AG756" i="8"/>
  <c r="AG744" i="8"/>
  <c r="AG743" i="8"/>
  <c r="AG788" i="8"/>
  <c r="AG768" i="8"/>
  <c r="AG767" i="8"/>
  <c r="AG763" i="8"/>
  <c r="AG759" i="8"/>
  <c r="AG713" i="8"/>
  <c r="AG709" i="8"/>
  <c r="AG700" i="8"/>
  <c r="AG699" i="8"/>
  <c r="AG698" i="8"/>
  <c r="AG682" i="8"/>
  <c r="AG666" i="8"/>
  <c r="AG650" i="8"/>
  <c r="AG634" i="8"/>
  <c r="AG618" i="8"/>
  <c r="AG602" i="8"/>
  <c r="AG586" i="8"/>
  <c r="AG568" i="8"/>
  <c r="AG564" i="8"/>
  <c r="AG560" i="8"/>
  <c r="AG556" i="8"/>
  <c r="AG686" i="8"/>
  <c r="AG664" i="8"/>
  <c r="AG661" i="8"/>
  <c r="AG654" i="8"/>
  <c r="AG645" i="8"/>
  <c r="AG632" i="8"/>
  <c r="AG620" i="8"/>
  <c r="AG606" i="8"/>
  <c r="AG589" i="8"/>
  <c r="AG570" i="8"/>
  <c r="AG559" i="8"/>
  <c r="AG735" i="8"/>
  <c r="AG694" i="8"/>
  <c r="AG672" i="8"/>
  <c r="AG669" i="8"/>
  <c r="AG680" i="8"/>
  <c r="AG677" i="8"/>
  <c r="AG723" i="8"/>
  <c r="AG688" i="8"/>
  <c r="AG685" i="8"/>
  <c r="AG629" i="8"/>
  <c r="AG616" i="8"/>
  <c r="AG604" i="8"/>
  <c r="AG590" i="8"/>
  <c r="AG760" i="8"/>
  <c r="AG717" i="8"/>
  <c r="AG696" i="8"/>
  <c r="AG693" i="8"/>
  <c r="AG653" i="8"/>
  <c r="AG630" i="8"/>
  <c r="AG626" i="8"/>
  <c r="AG609" i="8"/>
  <c r="AG608" i="8"/>
  <c r="AG581" i="8"/>
  <c r="AG740" i="8"/>
  <c r="AG707" i="8"/>
  <c r="AG701" i="8"/>
  <c r="AG678" i="8"/>
  <c r="AG656" i="8"/>
  <c r="AG637" i="8"/>
  <c r="AG614" i="8"/>
  <c r="AG610" i="8"/>
  <c r="AG593" i="8"/>
  <c r="AG592" i="8"/>
  <c r="AG565" i="8"/>
  <c r="AG547" i="8"/>
  <c r="AG543" i="8"/>
  <c r="AG539" i="8"/>
  <c r="AG535" i="8"/>
  <c r="AG531" i="8"/>
  <c r="AG527" i="8"/>
  <c r="AG523" i="8"/>
  <c r="AG519" i="8"/>
  <c r="AG515" i="8"/>
  <c r="AG511" i="8"/>
  <c r="AG507" i="8"/>
  <c r="AG503" i="8"/>
  <c r="AG499" i="8"/>
  <c r="AG495" i="8"/>
  <c r="AG491" i="8"/>
  <c r="AG487" i="8"/>
  <c r="AG483" i="8"/>
  <c r="AG479" i="8"/>
  <c r="AG475" i="8"/>
  <c r="AG471" i="8"/>
  <c r="AG652" i="8"/>
  <c r="AG638" i="8"/>
  <c r="AG613" i="8"/>
  <c r="AG605" i="8"/>
  <c r="AG576" i="8"/>
  <c r="AG572" i="8"/>
  <c r="AG569" i="8"/>
  <c r="AG562" i="8"/>
  <c r="AG557" i="8"/>
  <c r="AG541" i="8"/>
  <c r="AG536" i="8"/>
  <c r="AG525" i="8"/>
  <c r="AG520" i="8"/>
  <c r="AG509" i="8"/>
  <c r="AG504" i="8"/>
  <c r="AG493" i="8"/>
  <c r="AG488" i="8"/>
  <c r="AG477" i="8"/>
  <c r="AG472" i="8"/>
  <c r="AG468" i="8"/>
  <c r="AG464" i="8"/>
  <c r="AG460" i="8"/>
  <c r="AG456" i="8"/>
  <c r="AG452" i="8"/>
  <c r="AG448" i="8"/>
  <c r="AG444" i="8"/>
  <c r="AG440" i="8"/>
  <c r="AG436" i="8"/>
  <c r="AG432" i="8"/>
  <c r="AG428" i="8"/>
  <c r="AG424" i="8"/>
  <c r="AG420" i="8"/>
  <c r="AG416" i="8"/>
  <c r="AG412" i="8"/>
  <c r="AG408" i="8"/>
  <c r="AG404" i="8"/>
  <c r="AG400" i="8"/>
  <c r="AG396" i="8"/>
  <c r="AG670" i="8"/>
  <c r="AG624" i="8"/>
  <c r="AG598" i="8"/>
  <c r="AG579" i="8"/>
  <c r="AG566" i="8"/>
  <c r="AG636" i="8"/>
  <c r="AG571" i="8"/>
  <c r="AG558" i="8"/>
  <c r="AG642" i="8"/>
  <c r="AG622" i="8"/>
  <c r="AG597" i="8"/>
  <c r="AG584" i="8"/>
  <c r="AG578" i="8"/>
  <c r="AG575" i="8"/>
  <c r="AG567" i="8"/>
  <c r="AG563" i="8"/>
  <c r="AG534" i="8"/>
  <c r="AG518" i="8"/>
  <c r="AG641" i="8"/>
  <c r="AG621" i="8"/>
  <c r="AG574" i="8"/>
  <c r="AG544" i="8"/>
  <c r="AG533" i="8"/>
  <c r="AG528" i="8"/>
  <c r="AG517" i="8"/>
  <c r="AG512" i="8"/>
  <c r="AG648" i="8"/>
  <c r="AG640" i="8"/>
  <c r="AG662" i="8"/>
  <c r="AG646" i="8"/>
  <c r="AG625" i="8"/>
  <c r="AG600" i="8"/>
  <c r="AG561" i="8"/>
  <c r="AG553" i="8"/>
  <c r="AG552" i="8"/>
  <c r="AG542" i="8"/>
  <c r="AG526" i="8"/>
  <c r="AG510" i="8"/>
  <c r="AG494" i="8"/>
  <c r="AG478" i="8"/>
  <c r="AG577" i="8"/>
  <c r="AG551" i="8"/>
  <c r="AG548" i="8"/>
  <c r="AG545" i="8"/>
  <c r="AG498" i="8"/>
  <c r="AG481" i="8"/>
  <c r="AG459" i="8"/>
  <c r="AG458" i="8"/>
  <c r="AG453" i="8"/>
  <c r="AG443" i="8"/>
  <c r="AG442" i="8"/>
  <c r="AG437" i="8"/>
  <c r="AG427" i="8"/>
  <c r="AG426" i="8"/>
  <c r="AG421" i="8"/>
  <c r="AG411" i="8"/>
  <c r="AG410" i="8"/>
  <c r="AG405" i="8"/>
  <c r="AG594" i="8"/>
  <c r="AG573" i="8"/>
  <c r="AG514" i="8"/>
  <c r="AG489" i="8"/>
  <c r="AG522" i="8"/>
  <c r="AG490" i="8"/>
  <c r="AG486" i="8"/>
  <c r="AG540" i="8"/>
  <c r="AG537" i="8"/>
  <c r="AG506" i="8"/>
  <c r="AG502" i="8"/>
  <c r="AG485" i="8"/>
  <c r="AG484" i="8"/>
  <c r="AG391" i="8"/>
  <c r="AG550" i="8"/>
  <c r="AG538" i="8"/>
  <c r="AG529" i="8"/>
  <c r="AG492" i="8"/>
  <c r="AG470" i="8"/>
  <c r="AG445" i="8"/>
  <c r="AG439" i="8"/>
  <c r="AG418" i="8"/>
  <c r="AG417" i="8"/>
  <c r="AG414" i="8"/>
  <c r="AG409" i="8"/>
  <c r="AG395" i="8"/>
  <c r="AG394" i="8"/>
  <c r="AG383" i="8"/>
  <c r="AG379" i="8"/>
  <c r="AG375" i="8"/>
  <c r="AG371" i="8"/>
  <c r="AG367" i="8"/>
  <c r="AG363" i="8"/>
  <c r="AG359" i="8"/>
  <c r="AG355" i="8"/>
  <c r="AG351" i="8"/>
  <c r="AG347" i="8"/>
  <c r="AG343" i="8"/>
  <c r="AG339" i="8"/>
  <c r="AG335" i="8"/>
  <c r="AG331" i="8"/>
  <c r="AG327" i="8"/>
  <c r="AG323" i="8"/>
  <c r="AG319" i="8"/>
  <c r="AG315" i="8"/>
  <c r="AG311" i="8"/>
  <c r="AG307" i="8"/>
  <c r="AG303" i="8"/>
  <c r="AG299" i="8"/>
  <c r="AG295" i="8"/>
  <c r="AG291" i="8"/>
  <c r="AG287" i="8"/>
  <c r="AG283" i="8"/>
  <c r="AG279" i="8"/>
  <c r="AG275" i="8"/>
  <c r="AG271" i="8"/>
  <c r="AG267" i="8"/>
  <c r="AG263" i="8"/>
  <c r="AG259" i="8"/>
  <c r="AG255" i="8"/>
  <c r="AG251" i="8"/>
  <c r="AG246" i="8"/>
  <c r="AG588" i="8"/>
  <c r="AG546" i="8"/>
  <c r="AG480" i="8"/>
  <c r="AG469" i="8"/>
  <c r="AG435" i="8"/>
  <c r="AG431" i="8"/>
  <c r="AG422" i="8"/>
  <c r="AG555" i="8"/>
  <c r="AG549" i="8"/>
  <c r="AG532" i="8"/>
  <c r="AG521" i="8"/>
  <c r="AG513" i="8"/>
  <c r="AG505" i="8"/>
  <c r="AG450" i="8"/>
  <c r="AG449" i="8"/>
  <c r="AG446" i="8"/>
  <c r="AG441" i="8"/>
  <c r="AG554" i="8"/>
  <c r="AG508" i="8"/>
  <c r="AG482" i="8"/>
  <c r="AG476" i="8"/>
  <c r="AG467" i="8"/>
  <c r="AG463" i="8"/>
  <c r="AG454" i="8"/>
  <c r="AG501" i="8"/>
  <c r="AG500" i="8"/>
  <c r="AG474" i="8"/>
  <c r="AG582" i="8"/>
  <c r="AG530" i="8"/>
  <c r="AG524" i="8"/>
  <c r="AG516" i="8"/>
  <c r="AG461" i="8"/>
  <c r="AG455" i="8"/>
  <c r="AG496" i="8"/>
  <c r="AG451" i="8"/>
  <c r="AG447" i="8"/>
  <c r="AG497" i="8"/>
  <c r="AG473" i="8"/>
  <c r="AG466" i="8"/>
  <c r="AG465" i="8"/>
  <c r="AG462" i="8"/>
  <c r="AG457" i="8"/>
  <c r="AG403" i="8"/>
  <c r="AG399" i="8"/>
  <c r="AG389" i="8"/>
  <c r="AG386" i="8"/>
  <c r="AG245" i="8"/>
  <c r="AG244" i="8"/>
  <c r="AG240" i="8"/>
  <c r="AG236" i="8"/>
  <c r="AG232" i="8"/>
  <c r="AG228" i="8"/>
  <c r="AG224" i="8"/>
  <c r="AG220" i="8"/>
  <c r="AG415" i="8"/>
  <c r="AG407" i="8"/>
  <c r="AG406" i="8"/>
  <c r="AG397" i="8"/>
  <c r="AG384" i="8"/>
  <c r="AG374" i="8"/>
  <c r="AG373" i="8"/>
  <c r="AG368" i="8"/>
  <c r="AG358" i="8"/>
  <c r="AG357" i="8"/>
  <c r="AG352" i="8"/>
  <c r="AG342" i="8"/>
  <c r="AG341" i="8"/>
  <c r="AG336" i="8"/>
  <c r="AG326" i="8"/>
  <c r="AG325" i="8"/>
  <c r="AG320" i="8"/>
  <c r="AG310" i="8"/>
  <c r="AG309" i="8"/>
  <c r="AG304" i="8"/>
  <c r="AG294" i="8"/>
  <c r="AG293" i="8"/>
  <c r="AG288" i="8"/>
  <c r="AG278" i="8"/>
  <c r="AG277" i="8"/>
  <c r="AG272" i="8"/>
  <c r="AG262" i="8"/>
  <c r="AG261" i="8"/>
  <c r="AG256" i="8"/>
  <c r="AG238" i="8"/>
  <c r="AG233" i="8"/>
  <c r="AG222" i="8"/>
  <c r="AG217" i="8"/>
  <c r="AG208" i="8"/>
  <c r="AG202" i="8"/>
  <c r="AG198" i="8"/>
  <c r="AG194" i="8"/>
  <c r="AG190" i="8"/>
  <c r="AG186" i="8"/>
  <c r="AG182" i="8"/>
  <c r="AG178" i="8"/>
  <c r="AG174" i="8"/>
  <c r="AG170" i="8"/>
  <c r="AG166" i="8"/>
  <c r="AG151" i="8"/>
  <c r="AG147" i="8"/>
  <c r="AG145" i="8"/>
  <c r="AG143" i="8"/>
  <c r="AG141" i="8"/>
  <c r="AG139" i="8"/>
  <c r="AG137" i="8"/>
  <c r="AG135" i="8"/>
  <c r="AG133" i="8"/>
  <c r="AG131" i="8"/>
  <c r="AG129" i="8"/>
  <c r="AG127" i="8"/>
  <c r="AG125" i="8"/>
  <c r="AG123" i="8"/>
  <c r="AG121" i="8"/>
  <c r="AG119" i="8"/>
  <c r="AG117" i="8"/>
  <c r="AG115" i="8"/>
  <c r="AG113" i="8"/>
  <c r="AG111" i="8"/>
  <c r="AG109" i="8"/>
  <c r="AG107" i="8"/>
  <c r="AG105" i="8"/>
  <c r="AG103" i="8"/>
  <c r="AG101" i="8"/>
  <c r="AG99" i="8"/>
  <c r="AG97" i="8"/>
  <c r="AG95" i="8"/>
  <c r="AG93" i="8"/>
  <c r="AG91" i="8"/>
  <c r="AG390" i="8"/>
  <c r="AG402" i="8"/>
  <c r="AG378" i="8"/>
  <c r="AG377" i="8"/>
  <c r="AG372" i="8"/>
  <c r="AG362" i="8"/>
  <c r="AG361" i="8"/>
  <c r="AG356" i="8"/>
  <c r="AG346" i="8"/>
  <c r="AG345" i="8"/>
  <c r="AG340" i="8"/>
  <c r="AG330" i="8"/>
  <c r="AG392" i="8"/>
  <c r="AG438" i="8"/>
  <c r="AG382" i="8"/>
  <c r="AG381" i="8"/>
  <c r="AG376" i="8"/>
  <c r="AG366" i="8"/>
  <c r="AG365" i="8"/>
  <c r="AG360" i="8"/>
  <c r="AG350" i="8"/>
  <c r="AG349" i="8"/>
  <c r="AG344" i="8"/>
  <c r="AG425" i="8"/>
  <c r="AG423" i="8"/>
  <c r="AG413" i="8"/>
  <c r="AG393" i="8"/>
  <c r="AG387" i="8"/>
  <c r="AG434" i="8"/>
  <c r="AG433" i="8"/>
  <c r="AG429" i="8"/>
  <c r="AG401" i="8"/>
  <c r="AG398" i="8"/>
  <c r="AG388" i="8"/>
  <c r="AG385" i="8"/>
  <c r="AG380" i="8"/>
  <c r="AG370" i="8"/>
  <c r="AG369" i="8"/>
  <c r="AG364" i="8"/>
  <c r="AG354" i="8"/>
  <c r="AG353" i="8"/>
  <c r="AG348" i="8"/>
  <c r="AG338" i="8"/>
  <c r="AG430" i="8"/>
  <c r="AG419" i="8"/>
  <c r="AG247" i="8"/>
  <c r="AG239" i="8"/>
  <c r="AG223" i="8"/>
  <c r="AG213" i="8"/>
  <c r="AG207" i="8"/>
  <c r="AG334" i="8"/>
  <c r="AG312" i="8"/>
  <c r="AG306" i="8"/>
  <c r="AG285" i="8"/>
  <c r="AG284" i="8"/>
  <c r="AG281" i="8"/>
  <c r="AG276" i="8"/>
  <c r="AG234" i="8"/>
  <c r="AG221" i="8"/>
  <c r="AG216" i="8"/>
  <c r="AG215" i="8"/>
  <c r="AG214" i="8"/>
  <c r="AG209" i="8"/>
  <c r="AG206" i="8"/>
  <c r="AG201" i="8"/>
  <c r="AG200" i="8"/>
  <c r="AG195" i="8"/>
  <c r="AG185" i="8"/>
  <c r="AG184" i="8"/>
  <c r="AG179" i="8"/>
  <c r="AG169" i="8"/>
  <c r="AG168" i="8"/>
  <c r="AG164" i="8"/>
  <c r="AG160" i="8"/>
  <c r="AG156" i="8"/>
  <c r="AG152" i="8"/>
  <c r="AG150" i="8"/>
  <c r="AG144" i="8"/>
  <c r="AG140" i="8"/>
  <c r="AG136" i="8"/>
  <c r="AG132" i="8"/>
  <c r="AG128" i="8"/>
  <c r="AG124" i="8"/>
  <c r="AG120" i="8"/>
  <c r="AG116" i="8"/>
  <c r="AG112" i="8"/>
  <c r="AG108" i="8"/>
  <c r="AG104" i="8"/>
  <c r="AG100" i="8"/>
  <c r="AG96" i="8"/>
  <c r="AG92" i="8"/>
  <c r="AG85" i="8"/>
  <c r="AG70" i="8"/>
  <c r="AG65" i="8"/>
  <c r="AG63" i="8"/>
  <c r="AG49" i="8"/>
  <c r="AG43" i="8"/>
  <c r="AG37" i="8"/>
  <c r="AG35" i="8"/>
  <c r="AG27" i="8"/>
  <c r="AG332" i="8"/>
  <c r="AG302" i="8"/>
  <c r="AG298" i="8"/>
  <c r="AG289" i="8"/>
  <c r="AG264" i="8"/>
  <c r="AG258" i="8"/>
  <c r="AG235" i="8"/>
  <c r="AG231" i="8"/>
  <c r="AG317" i="8"/>
  <c r="AG316" i="8"/>
  <c r="AG313" i="8"/>
  <c r="AG308" i="8"/>
  <c r="AG254" i="8"/>
  <c r="AG250" i="8"/>
  <c r="AG241" i="8"/>
  <c r="AG227" i="8"/>
  <c r="AG212" i="8"/>
  <c r="AG205" i="8"/>
  <c r="AG204" i="8"/>
  <c r="AG199" i="8"/>
  <c r="AG321" i="8"/>
  <c r="AG296" i="8"/>
  <c r="AG290" i="8"/>
  <c r="AG269" i="8"/>
  <c r="AG268" i="8"/>
  <c r="AG265" i="8"/>
  <c r="AG260" i="8"/>
  <c r="AG218" i="8"/>
  <c r="AG211" i="8"/>
  <c r="AG337" i="8"/>
  <c r="AG286" i="8"/>
  <c r="AG282" i="8"/>
  <c r="AG273" i="8"/>
  <c r="AG248" i="8"/>
  <c r="AG242" i="8"/>
  <c r="AG219" i="8"/>
  <c r="AG328" i="8"/>
  <c r="AG322" i="8"/>
  <c r="AG301" i="8"/>
  <c r="AG300" i="8"/>
  <c r="AG297" i="8"/>
  <c r="AG292" i="8"/>
  <c r="AG237" i="8"/>
  <c r="AG225" i="8"/>
  <c r="AG210" i="8"/>
  <c r="AG318" i="8"/>
  <c r="AG314" i="8"/>
  <c r="AG305" i="8"/>
  <c r="AG280" i="8"/>
  <c r="AG274" i="8"/>
  <c r="AG253" i="8"/>
  <c r="AG252" i="8"/>
  <c r="AG249" i="8"/>
  <c r="AG230" i="8"/>
  <c r="AG229" i="8"/>
  <c r="AG333" i="8"/>
  <c r="AG329" i="8"/>
  <c r="AG324" i="8"/>
  <c r="AG270" i="8"/>
  <c r="AG266" i="8"/>
  <c r="AG257" i="8"/>
  <c r="AG243" i="8"/>
  <c r="AG226" i="8"/>
  <c r="AG86" i="8"/>
  <c r="AG82" i="8"/>
  <c r="AG78" i="8"/>
  <c r="AG74" i="8"/>
  <c r="AG58" i="8"/>
  <c r="AG56" i="8"/>
  <c r="AG46" i="8"/>
  <c r="AG32" i="8"/>
  <c r="AG138" i="8"/>
  <c r="AG122" i="8"/>
  <c r="AG106" i="8"/>
  <c r="AG90" i="8"/>
  <c r="AG77" i="8"/>
  <c r="AG67" i="8"/>
  <c r="AG60" i="8"/>
  <c r="AG57" i="8"/>
  <c r="AG30" i="8"/>
  <c r="AG29" i="8"/>
  <c r="AG22" i="8"/>
  <c r="AG176" i="8"/>
  <c r="AG175" i="8"/>
  <c r="AG172" i="8"/>
  <c r="AG167" i="8"/>
  <c r="AG161" i="8"/>
  <c r="AG155" i="8"/>
  <c r="AG193" i="8"/>
  <c r="AG189" i="8"/>
  <c r="AG180" i="8"/>
  <c r="AG148" i="8"/>
  <c r="AG142" i="8"/>
  <c r="AG126" i="8"/>
  <c r="AG110" i="8"/>
  <c r="AG94" i="8"/>
  <c r="AG197" i="8"/>
  <c r="AG162" i="8"/>
  <c r="AG157" i="8"/>
  <c r="AG203" i="8"/>
  <c r="AG187" i="8"/>
  <c r="AG181" i="8"/>
  <c r="AG146" i="8"/>
  <c r="AG130" i="8"/>
  <c r="AG114" i="8"/>
  <c r="AG177" i="8"/>
  <c r="AG173" i="8"/>
  <c r="AG163" i="8"/>
  <c r="AG158" i="8"/>
  <c r="AG153" i="8"/>
  <c r="AG192" i="8"/>
  <c r="AG191" i="8"/>
  <c r="AG188" i="8"/>
  <c r="AG183" i="8"/>
  <c r="AG134" i="8"/>
  <c r="AG118" i="8"/>
  <c r="AG102" i="8"/>
  <c r="AG196" i="8"/>
  <c r="AG171" i="8"/>
  <c r="AG165" i="8"/>
  <c r="AG159" i="8"/>
  <c r="AG154" i="8"/>
  <c r="AG149" i="8"/>
  <c r="AG84" i="8"/>
  <c r="AG72" i="8"/>
  <c r="AG69" i="8"/>
  <c r="AG66" i="8"/>
  <c r="AG40" i="8"/>
  <c r="AG39" i="8"/>
  <c r="AG75" i="8"/>
  <c r="AX82" i="8" a="1"/>
  <c r="AX82" i="8" s="1"/>
  <c r="AI83" i="8"/>
  <c r="AV88" i="8" a="1"/>
  <c r="AV88" i="8" s="1"/>
  <c r="AV90" i="8" a="1"/>
  <c r="AV90" i="8" s="1"/>
  <c r="AG34" i="8"/>
  <c r="AG38" i="8"/>
  <c r="AY31" i="8"/>
  <c r="J45" i="5" s="1"/>
  <c r="AZ31" i="8"/>
  <c r="L45" i="5" s="1"/>
  <c r="Z45" i="5" s="1"/>
  <c r="AG45" i="8"/>
  <c r="AG54" i="8"/>
  <c r="AZ60" i="8"/>
  <c r="AI11" i="8"/>
  <c r="AX11" i="8" a="1"/>
  <c r="AX11" i="8" s="1"/>
  <c r="D25" i="5" s="1"/>
  <c r="AV14" i="8" a="1"/>
  <c r="AV14" i="8" s="1"/>
  <c r="AI16" i="8"/>
  <c r="AI17" i="8"/>
  <c r="AX17" i="8" a="1"/>
  <c r="AX17" i="8" s="1"/>
  <c r="D31" i="5" s="1"/>
  <c r="AV18" i="8" a="1"/>
  <c r="AV18" i="8" s="1"/>
  <c r="AG19" i="8"/>
  <c r="AX19" i="8" a="1"/>
  <c r="AX19" i="8" s="1"/>
  <c r="D33" i="5" s="1"/>
  <c r="AG20" i="8"/>
  <c r="AX20" i="8" a="1"/>
  <c r="AX20" i="8" s="1"/>
  <c r="D34" i="5" s="1"/>
  <c r="AG21" i="8"/>
  <c r="AV23" i="8" a="1"/>
  <c r="AV23" i="8" s="1"/>
  <c r="AX24" i="8" a="1"/>
  <c r="AX24" i="8" s="1"/>
  <c r="D38" i="5" s="1"/>
  <c r="AI27" i="8"/>
  <c r="AV33" i="8" a="1"/>
  <c r="AV33" i="8" s="1"/>
  <c r="AI34" i="8"/>
  <c r="AI38" i="8"/>
  <c r="AX40" i="8" a="1"/>
  <c r="AX40" i="8" s="1"/>
  <c r="AX44" i="8" a="1"/>
  <c r="AX44" i="8" s="1"/>
  <c r="AG50" i="8"/>
  <c r="AG59" i="8"/>
  <c r="AG61" i="8"/>
  <c r="AK64" i="8"/>
  <c r="AI65" i="8"/>
  <c r="AZ66" i="8"/>
  <c r="AX67" i="8" a="1"/>
  <c r="AX67" i="8" s="1"/>
  <c r="AI71" i="8"/>
  <c r="AG73" i="8"/>
  <c r="AI74" i="8"/>
  <c r="AX86" i="8" a="1"/>
  <c r="AX86" i="8" s="1"/>
  <c r="AX89" i="8" a="1"/>
  <c r="AX89" i="8" s="1"/>
  <c r="I77" i="7"/>
  <c r="M16" i="2" s="1"/>
  <c r="Y19" i="7"/>
  <c r="Y22" i="7"/>
  <c r="Z31" i="4" s="1"/>
  <c r="Z22" i="7"/>
  <c r="I79" i="7"/>
  <c r="M18" i="2" s="1"/>
  <c r="G12" i="7"/>
  <c r="L20" i="3" s="1"/>
  <c r="W18" i="7"/>
  <c r="J18" i="7" s="1"/>
  <c r="O26" i="3" s="1"/>
  <c r="I21" i="7"/>
  <c r="N29" i="3" s="1"/>
  <c r="W8" i="7"/>
  <c r="J8" i="7" s="1"/>
  <c r="O16" i="3" s="1"/>
  <c r="I9" i="7"/>
  <c r="N17" i="3" s="1"/>
  <c r="F11" i="7"/>
  <c r="E19" i="3" s="1"/>
  <c r="H12" i="7"/>
  <c r="M20" i="3" s="1"/>
  <c r="H10" i="7"/>
  <c r="M18" i="3" s="1"/>
  <c r="G11" i="7"/>
  <c r="L19" i="3" s="1"/>
  <c r="I12" i="7"/>
  <c r="N20" i="3" s="1"/>
  <c r="Y16" i="7"/>
  <c r="X10" i="7"/>
  <c r="Z10" i="7" s="1"/>
  <c r="K12" i="7"/>
  <c r="P20" i="3" s="1"/>
  <c r="Y12" i="7"/>
  <c r="Z12" i="7"/>
  <c r="K13" i="7"/>
  <c r="P21" i="3" s="1"/>
  <c r="I15" i="7"/>
  <c r="N23" i="3" s="1"/>
  <c r="F18" i="7"/>
  <c r="E26" i="3" s="1"/>
  <c r="G19" i="7"/>
  <c r="L27" i="3" s="1"/>
  <c r="J24" i="7"/>
  <c r="O32" i="3" s="1"/>
  <c r="Y24" i="7"/>
  <c r="Z33" i="4" s="1"/>
  <c r="G26" i="7"/>
  <c r="L34" i="3" s="1"/>
  <c r="Y29" i="7"/>
  <c r="Z29" i="7"/>
  <c r="T38" i="4" s="1"/>
  <c r="X38" i="4" s="1"/>
  <c r="Y32" i="7"/>
  <c r="J36" i="7"/>
  <c r="O44" i="3" s="1"/>
  <c r="H34" i="7"/>
  <c r="M42" i="3" s="1"/>
  <c r="F32" i="7"/>
  <c r="E40" i="3" s="1"/>
  <c r="AB40" i="3" s="1"/>
  <c r="I31" i="7"/>
  <c r="N39" i="3" s="1"/>
  <c r="G29" i="7"/>
  <c r="L37" i="3" s="1"/>
  <c r="J28" i="7"/>
  <c r="O36" i="3" s="1"/>
  <c r="H26" i="7"/>
  <c r="M34" i="3" s="1"/>
  <c r="F24" i="7"/>
  <c r="E32" i="3" s="1"/>
  <c r="AD32" i="3" s="1"/>
  <c r="I23" i="7"/>
  <c r="N31" i="3" s="1"/>
  <c r="F35" i="7"/>
  <c r="E43" i="3" s="1"/>
  <c r="Z43" i="3" s="1"/>
  <c r="I34" i="7"/>
  <c r="N42" i="3" s="1"/>
  <c r="G32" i="7"/>
  <c r="L40" i="3" s="1"/>
  <c r="J31" i="7"/>
  <c r="O39" i="3" s="1"/>
  <c r="H29" i="7"/>
  <c r="M37" i="3" s="1"/>
  <c r="K28" i="7"/>
  <c r="P36" i="3" s="1"/>
  <c r="F27" i="7"/>
  <c r="E35" i="3" s="1"/>
  <c r="Z35" i="3" s="1"/>
  <c r="I26" i="7"/>
  <c r="N34" i="3" s="1"/>
  <c r="L25" i="7"/>
  <c r="Q33" i="3" s="1"/>
  <c r="G24" i="7"/>
  <c r="L32" i="3" s="1"/>
  <c r="I36" i="7"/>
  <c r="N44" i="3" s="1"/>
  <c r="F34" i="7"/>
  <c r="E42" i="3" s="1"/>
  <c r="J33" i="7"/>
  <c r="O41" i="3" s="1"/>
  <c r="K31" i="7"/>
  <c r="P39" i="3" s="1"/>
  <c r="F30" i="7"/>
  <c r="E38" i="3" s="1"/>
  <c r="Z38" i="3" s="1"/>
  <c r="J29" i="7"/>
  <c r="O37" i="3" s="1"/>
  <c r="I27" i="7"/>
  <c r="N35" i="3" s="1"/>
  <c r="F25" i="7"/>
  <c r="E33" i="3" s="1"/>
  <c r="Z33" i="3" s="1"/>
  <c r="K24" i="7"/>
  <c r="P32" i="3" s="1"/>
  <c r="F23" i="7"/>
  <c r="E31" i="3" s="1"/>
  <c r="G22" i="7"/>
  <c r="L30" i="3" s="1"/>
  <c r="H19" i="7"/>
  <c r="M27" i="3" s="1"/>
  <c r="K18" i="7"/>
  <c r="P26" i="3" s="1"/>
  <c r="F17" i="7"/>
  <c r="E25" i="3" s="1"/>
  <c r="AE25" i="3" s="1"/>
  <c r="I16" i="7"/>
  <c r="N24" i="3" s="1"/>
  <c r="L15" i="7"/>
  <c r="Q23" i="3" s="1"/>
  <c r="G14" i="7"/>
  <c r="L22" i="3" s="1"/>
  <c r="J13" i="7"/>
  <c r="O21" i="3" s="1"/>
  <c r="H11" i="7"/>
  <c r="M19" i="3" s="1"/>
  <c r="F9" i="7"/>
  <c r="E17" i="3" s="1"/>
  <c r="AD17" i="3" s="1"/>
  <c r="I8" i="7"/>
  <c r="N16" i="3" s="1"/>
  <c r="I35" i="7"/>
  <c r="N43" i="3" s="1"/>
  <c r="F33" i="7"/>
  <c r="E41" i="3" s="1"/>
  <c r="C41" i="3" s="1"/>
  <c r="J30" i="7"/>
  <c r="O38" i="3" s="1"/>
  <c r="I28" i="7"/>
  <c r="N36" i="3" s="1"/>
  <c r="F26" i="7"/>
  <c r="E34" i="3" s="1"/>
  <c r="J25" i="7"/>
  <c r="O33" i="3" s="1"/>
  <c r="K23" i="7"/>
  <c r="P31" i="3" s="1"/>
  <c r="K22" i="7"/>
  <c r="P30" i="3" s="1"/>
  <c r="F21" i="7"/>
  <c r="E29" i="3" s="1"/>
  <c r="AC29" i="3" s="1"/>
  <c r="I20" i="7"/>
  <c r="N28" i="3" s="1"/>
  <c r="G18" i="7"/>
  <c r="L26" i="3" s="1"/>
  <c r="G35" i="7"/>
  <c r="L43" i="3" s="1"/>
  <c r="J34" i="7"/>
  <c r="O42" i="3" s="1"/>
  <c r="I32" i="7"/>
  <c r="N40" i="3" s="1"/>
  <c r="M31" i="7"/>
  <c r="R39" i="3" s="1"/>
  <c r="AD39" i="3" s="1"/>
  <c r="H30" i="7"/>
  <c r="M38" i="3" s="1"/>
  <c r="F36" i="7"/>
  <c r="E44" i="3" s="1"/>
  <c r="K35" i="7"/>
  <c r="P43" i="3" s="1"/>
  <c r="F31" i="7"/>
  <c r="E39" i="3" s="1"/>
  <c r="H28" i="7"/>
  <c r="M36" i="3" s="1"/>
  <c r="G27" i="7"/>
  <c r="L35" i="3" s="1"/>
  <c r="I25" i="7"/>
  <c r="N33" i="3" s="1"/>
  <c r="H24" i="7"/>
  <c r="M32" i="3" s="1"/>
  <c r="H22" i="7"/>
  <c r="M30" i="3" s="1"/>
  <c r="F20" i="7"/>
  <c r="E28" i="3" s="1"/>
  <c r="J19" i="7"/>
  <c r="O27" i="3" s="1"/>
  <c r="I17" i="7"/>
  <c r="N25" i="3" s="1"/>
  <c r="G15" i="7"/>
  <c r="L23" i="3" s="1"/>
  <c r="F14" i="7"/>
  <c r="E22" i="3" s="1"/>
  <c r="Z22" i="3" s="1"/>
  <c r="F13" i="7"/>
  <c r="E21" i="3" s="1"/>
  <c r="AA21" i="3" s="1"/>
  <c r="J10" i="7"/>
  <c r="O18" i="3" s="1"/>
  <c r="H8" i="7"/>
  <c r="M16" i="3" s="1"/>
  <c r="G33" i="7"/>
  <c r="L41" i="3" s="1"/>
  <c r="K30" i="7"/>
  <c r="P38" i="3" s="1"/>
  <c r="H32" i="7"/>
  <c r="M40" i="3" s="1"/>
  <c r="G30" i="7"/>
  <c r="L38" i="3" s="1"/>
  <c r="K29" i="7"/>
  <c r="P37" i="3" s="1"/>
  <c r="K34" i="7"/>
  <c r="P42" i="3" s="1"/>
  <c r="G36" i="7"/>
  <c r="L44" i="3" s="1"/>
  <c r="I33" i="7"/>
  <c r="N41" i="3" s="1"/>
  <c r="G31" i="7"/>
  <c r="L39" i="3" s="1"/>
  <c r="H27" i="7"/>
  <c r="M35" i="3" s="1"/>
  <c r="I24" i="7"/>
  <c r="N32" i="3" s="1"/>
  <c r="G23" i="7"/>
  <c r="L31" i="3" s="1"/>
  <c r="I22" i="7"/>
  <c r="N30" i="3" s="1"/>
  <c r="G20" i="7"/>
  <c r="L28" i="3" s="1"/>
  <c r="K19" i="7"/>
  <c r="P27" i="3" s="1"/>
  <c r="K17" i="7"/>
  <c r="P25" i="3" s="1"/>
  <c r="H15" i="7"/>
  <c r="M23" i="3" s="1"/>
  <c r="H14" i="7"/>
  <c r="M22" i="3" s="1"/>
  <c r="G13" i="7"/>
  <c r="L21" i="3" s="1"/>
  <c r="F12" i="7"/>
  <c r="E20" i="3" s="1"/>
  <c r="K9" i="7"/>
  <c r="P17" i="3" s="1"/>
  <c r="G28" i="7"/>
  <c r="L36" i="3" s="1"/>
  <c r="Y13" i="7"/>
  <c r="Z13" i="7"/>
  <c r="T22" i="4" s="1"/>
  <c r="X22" i="4" s="1"/>
  <c r="K14" i="7"/>
  <c r="P22" i="3" s="1"/>
  <c r="J15" i="7"/>
  <c r="O23" i="3" s="1"/>
  <c r="H18" i="7"/>
  <c r="M26" i="3" s="1"/>
  <c r="I19" i="7"/>
  <c r="N27" i="3" s="1"/>
  <c r="L20" i="7"/>
  <c r="Q28" i="3" s="1"/>
  <c r="F22" i="7"/>
  <c r="E30" i="3" s="1"/>
  <c r="Z30" i="3" s="1"/>
  <c r="L24" i="7"/>
  <c r="Q32" i="3" s="1"/>
  <c r="G25" i="7"/>
  <c r="L33" i="3" s="1"/>
  <c r="H35" i="7"/>
  <c r="M43" i="3" s="1"/>
  <c r="Y36" i="7"/>
  <c r="L36" i="7" s="1"/>
  <c r="Q44" i="3" s="1"/>
  <c r="V78" i="7"/>
  <c r="T78" i="7"/>
  <c r="M13" i="7"/>
  <c r="R21" i="3" s="1"/>
  <c r="W14" i="7"/>
  <c r="K15" i="7"/>
  <c r="P23" i="3" s="1"/>
  <c r="G17" i="7"/>
  <c r="L25" i="3" s="1"/>
  <c r="I18" i="7"/>
  <c r="N26" i="3" s="1"/>
  <c r="G21" i="7"/>
  <c r="L29" i="3" s="1"/>
  <c r="J22" i="7"/>
  <c r="O30" i="3" s="1"/>
  <c r="M24" i="7"/>
  <c r="R32" i="3" s="1"/>
  <c r="H25" i="7"/>
  <c r="M33" i="3" s="1"/>
  <c r="F29" i="7"/>
  <c r="E37" i="3" s="1"/>
  <c r="J32" i="7"/>
  <c r="O40" i="3" s="1"/>
  <c r="H36" i="7"/>
  <c r="M44" i="3" s="1"/>
  <c r="X36" i="7"/>
  <c r="Z36" i="7" s="1"/>
  <c r="G8" i="7"/>
  <c r="L16" i="3" s="1"/>
  <c r="H17" i="7"/>
  <c r="M25" i="3" s="1"/>
  <c r="H21" i="7"/>
  <c r="M29" i="3" s="1"/>
  <c r="I29" i="7"/>
  <c r="N37" i="3" s="1"/>
  <c r="H31" i="7"/>
  <c r="M39" i="3" s="1"/>
  <c r="Z34" i="7"/>
  <c r="M34" i="7" s="1"/>
  <c r="R42" i="3" s="1"/>
  <c r="Y34" i="7"/>
  <c r="L34" i="7" s="1"/>
  <c r="Q42" i="3" s="1"/>
  <c r="F8" i="7"/>
  <c r="E16" i="3" s="1"/>
  <c r="W17" i="7"/>
  <c r="X21" i="7"/>
  <c r="K21" i="7" s="1"/>
  <c r="P29" i="3" s="1"/>
  <c r="W21" i="7"/>
  <c r="J21" i="7" s="1"/>
  <c r="O29" i="3" s="1"/>
  <c r="H23" i="7"/>
  <c r="M31" i="3" s="1"/>
  <c r="F28" i="7"/>
  <c r="E36" i="3" s="1"/>
  <c r="Y31" i="7"/>
  <c r="I38" i="7"/>
  <c r="M23" i="2" s="1"/>
  <c r="F10" i="7"/>
  <c r="E18" i="3" s="1"/>
  <c r="F16" i="7"/>
  <c r="E24" i="3" s="1"/>
  <c r="Z24" i="3" s="1"/>
  <c r="Z23" i="7"/>
  <c r="T32" i="4" s="1"/>
  <c r="X32" i="4" s="1"/>
  <c r="Z30" i="7"/>
  <c r="T39" i="4" s="1"/>
  <c r="X39" i="4" s="1"/>
  <c r="G34" i="7"/>
  <c r="L42" i="3" s="1"/>
  <c r="G9" i="7"/>
  <c r="L17" i="3" s="1"/>
  <c r="H9" i="7"/>
  <c r="M17" i="3" s="1"/>
  <c r="G10" i="7"/>
  <c r="L18" i="3" s="1"/>
  <c r="G16" i="7"/>
  <c r="L24" i="3" s="1"/>
  <c r="X8" i="7"/>
  <c r="K8" i="7" s="1"/>
  <c r="P16" i="3" s="1"/>
  <c r="H13" i="7"/>
  <c r="M21" i="3" s="1"/>
  <c r="H16" i="7"/>
  <c r="M24" i="3" s="1"/>
  <c r="H20" i="7"/>
  <c r="M28" i="3" s="1"/>
  <c r="J23" i="7"/>
  <c r="O31" i="3" s="1"/>
  <c r="I30" i="7"/>
  <c r="N38" i="3" s="1"/>
  <c r="V80" i="7"/>
  <c r="AJ5" i="8" s="1"/>
  <c r="V82" i="7"/>
  <c r="AL5" i="8" s="1"/>
  <c r="AL83" i="8" s="1"/>
  <c r="T82" i="7"/>
  <c r="T79" i="7"/>
  <c r="T77" i="7"/>
  <c r="U5" i="8" s="1"/>
  <c r="U58" i="8" s="1"/>
  <c r="W9" i="7"/>
  <c r="J9" i="7" s="1"/>
  <c r="O17" i="3" s="1"/>
  <c r="I10" i="7"/>
  <c r="N18" i="3" s="1"/>
  <c r="I11" i="7"/>
  <c r="N19" i="3" s="1"/>
  <c r="W11" i="7"/>
  <c r="J11" i="7" s="1"/>
  <c r="O19" i="3" s="1"/>
  <c r="X11" i="7"/>
  <c r="K11" i="7" s="1"/>
  <c r="P19" i="3" s="1"/>
  <c r="J12" i="7"/>
  <c r="O20" i="3" s="1"/>
  <c r="I13" i="7"/>
  <c r="N21" i="3" s="1"/>
  <c r="I14" i="7"/>
  <c r="N22" i="3" s="1"/>
  <c r="F15" i="7"/>
  <c r="E23" i="3" s="1"/>
  <c r="AC23" i="3" s="1"/>
  <c r="J16" i="7"/>
  <c r="O24" i="3" s="1"/>
  <c r="X16" i="7"/>
  <c r="F19" i="7"/>
  <c r="E27" i="3" s="1"/>
  <c r="J20" i="7"/>
  <c r="O28" i="3" s="1"/>
  <c r="X20" i="7"/>
  <c r="Z20" i="7" s="1"/>
  <c r="L23" i="7"/>
  <c r="Q31" i="3" s="1"/>
  <c r="X26" i="7"/>
  <c r="K26" i="7" s="1"/>
  <c r="P34" i="3" s="1"/>
  <c r="W26" i="7"/>
  <c r="W27" i="7"/>
  <c r="X27" i="7"/>
  <c r="K27" i="7" s="1"/>
  <c r="P35" i="3" s="1"/>
  <c r="U33" i="7"/>
  <c r="X33" i="7"/>
  <c r="Z33" i="7" s="1"/>
  <c r="Z19" i="7"/>
  <c r="T28" i="4" s="1"/>
  <c r="X28" i="4" s="1"/>
  <c r="Y28" i="7"/>
  <c r="Z37" i="4" s="1"/>
  <c r="X32" i="7"/>
  <c r="Z32" i="7" s="1"/>
  <c r="T41" i="4" s="1"/>
  <c r="X41" i="4" s="1"/>
  <c r="T81" i="7"/>
  <c r="V81" i="7"/>
  <c r="AK5" i="8" s="1"/>
  <c r="AK29" i="8" s="1"/>
  <c r="W35" i="7"/>
  <c r="J35" i="7" s="1"/>
  <c r="O43" i="3" s="1"/>
  <c r="X35" i="7"/>
  <c r="G38" i="7"/>
  <c r="K23" i="2" s="1"/>
  <c r="X25" i="7"/>
  <c r="Z25" i="7" s="1"/>
  <c r="T34" i="4" s="1"/>
  <c r="X34" i="4" s="1"/>
  <c r="Y30" i="7"/>
  <c r="AD25" i="3"/>
  <c r="AE17" i="3"/>
  <c r="AB22" i="3"/>
  <c r="AA20" i="3"/>
  <c r="AC22" i="3"/>
  <c r="Z27" i="3"/>
  <c r="AA28" i="3"/>
  <c r="AD31" i="3"/>
  <c r="C17" i="3"/>
  <c r="AD22" i="3"/>
  <c r="AE23" i="3"/>
  <c r="AE31" i="3"/>
  <c r="AB36" i="3"/>
  <c r="AE39" i="3"/>
  <c r="Z25" i="3"/>
  <c r="AA17" i="3"/>
  <c r="AA33" i="3"/>
  <c r="C22" i="3"/>
  <c r="AA32" i="3"/>
  <c r="AB33" i="3"/>
  <c r="Z39" i="3"/>
  <c r="AA31" i="3"/>
  <c r="AB32" i="3"/>
  <c r="AA39" i="3"/>
  <c r="AB16" i="3"/>
  <c r="AB39" i="3"/>
  <c r="AG19" i="2"/>
  <c r="AG20" i="2"/>
  <c r="AB18" i="2"/>
  <c r="AE16" i="2"/>
  <c r="AD17" i="2"/>
  <c r="AC18" i="2"/>
  <c r="AB19" i="2"/>
  <c r="AF16" i="2"/>
  <c r="AE17" i="2"/>
  <c r="AC19" i="2"/>
  <c r="AB20" i="2"/>
  <c r="AG18" i="2"/>
  <c r="AF17" i="2"/>
  <c r="AE18" i="2"/>
  <c r="AD19" i="2"/>
  <c r="AC20" i="2"/>
  <c r="AB21" i="2"/>
  <c r="AD23" i="3" l="1"/>
  <c r="AC32" i="3"/>
  <c r="U70" i="8"/>
  <c r="AK49" i="8"/>
  <c r="AZ37" i="8"/>
  <c r="L51" i="5" s="1"/>
  <c r="AB17" i="3"/>
  <c r="C29" i="3"/>
  <c r="AC38" i="3"/>
  <c r="AB21" i="3"/>
  <c r="AA38" i="3"/>
  <c r="AC25" i="3"/>
  <c r="Z32" i="3"/>
  <c r="AC17" i="3"/>
  <c r="AA25" i="3"/>
  <c r="C25" i="3"/>
  <c r="AE32" i="3"/>
  <c r="M19" i="7"/>
  <c r="R27" i="3" s="1"/>
  <c r="BA9" i="8"/>
  <c r="C32" i="3"/>
  <c r="Z15" i="7"/>
  <c r="AK58" i="8"/>
  <c r="AK46" i="8"/>
  <c r="AK30" i="8"/>
  <c r="AA37" i="3"/>
  <c r="AE37" i="3"/>
  <c r="C37" i="3"/>
  <c r="AC40" i="3"/>
  <c r="Z26" i="3"/>
  <c r="AA26" i="3"/>
  <c r="C26" i="3"/>
  <c r="AD26" i="3"/>
  <c r="AC26" i="3"/>
  <c r="AE26" i="3"/>
  <c r="AA27" i="3"/>
  <c r="AD27" i="3"/>
  <c r="AC27" i="3"/>
  <c r="AE27" i="3"/>
  <c r="C27" i="3"/>
  <c r="AB27" i="3"/>
  <c r="AC37" i="3"/>
  <c r="Z16" i="7"/>
  <c r="T25" i="4" s="1"/>
  <c r="X25" i="4" s="1"/>
  <c r="K16" i="7"/>
  <c r="P24" i="3" s="1"/>
  <c r="AD16" i="3"/>
  <c r="C16" i="3"/>
  <c r="G81" i="7"/>
  <c r="K20" i="2" s="1"/>
  <c r="Y5" i="8"/>
  <c r="AD33" i="3"/>
  <c r="AA40" i="3"/>
  <c r="AE40" i="3"/>
  <c r="AE16" i="3"/>
  <c r="AC24" i="3"/>
  <c r="Z36" i="3"/>
  <c r="AC36" i="3"/>
  <c r="AE36" i="3"/>
  <c r="AA36" i="3"/>
  <c r="C36" i="3"/>
  <c r="AB31" i="3"/>
  <c r="C31" i="3"/>
  <c r="Z31" i="3"/>
  <c r="Z42" i="3"/>
  <c r="AE42" i="3"/>
  <c r="AD42" i="3"/>
  <c r="AB42" i="3"/>
  <c r="AC42" i="3"/>
  <c r="C42" i="3"/>
  <c r="AA42" i="3"/>
  <c r="L12" i="7"/>
  <c r="Q20" i="3" s="1"/>
  <c r="Z21" i="4"/>
  <c r="L13" i="7"/>
  <c r="Q21" i="3" s="1"/>
  <c r="Z22" i="4"/>
  <c r="AE33" i="3"/>
  <c r="C33" i="3"/>
  <c r="AL81" i="8"/>
  <c r="AL13" i="8"/>
  <c r="AL17" i="8"/>
  <c r="AL11" i="8"/>
  <c r="AL28" i="8"/>
  <c r="AL14" i="8"/>
  <c r="AL23" i="8"/>
  <c r="AL10" i="8"/>
  <c r="AL25" i="8"/>
  <c r="AL8" i="8"/>
  <c r="AL15" i="8"/>
  <c r="AL16" i="8"/>
  <c r="AL74" i="8"/>
  <c r="AL29" i="8"/>
  <c r="AL46" i="8"/>
  <c r="AL60" i="8"/>
  <c r="AL9" i="8"/>
  <c r="AL54" i="8"/>
  <c r="AL45" i="8"/>
  <c r="AL49" i="8"/>
  <c r="AL38" i="8"/>
  <c r="AL72" i="8"/>
  <c r="AL76" i="8"/>
  <c r="AL78" i="8"/>
  <c r="AL50" i="8"/>
  <c r="AL67" i="8"/>
  <c r="AL30" i="8"/>
  <c r="AL27" i="8"/>
  <c r="AL65" i="8"/>
  <c r="AL35" i="8"/>
  <c r="AL39" i="8"/>
  <c r="AL77" i="8"/>
  <c r="AL91" i="8"/>
  <c r="AL63" i="8"/>
  <c r="AL1004" i="8"/>
  <c r="AL966" i="8"/>
  <c r="AL960" i="8"/>
  <c r="AL992" i="8"/>
  <c r="AL936" i="8"/>
  <c r="AL900" i="8"/>
  <c r="AL935" i="8"/>
  <c r="AL889" i="8"/>
  <c r="AL904" i="8"/>
  <c r="AL930" i="8"/>
  <c r="AL941" i="8"/>
  <c r="AL918" i="8"/>
  <c r="AL886" i="8"/>
  <c r="AL855" i="8"/>
  <c r="AL899" i="8"/>
  <c r="AL910" i="8"/>
  <c r="AL852" i="8"/>
  <c r="AL799" i="8"/>
  <c r="AL767" i="8"/>
  <c r="AL867" i="8"/>
  <c r="AL875" i="8"/>
  <c r="AL853" i="8"/>
  <c r="AL790" i="8"/>
  <c r="AL750" i="8"/>
  <c r="AL716" i="8"/>
  <c r="AL832" i="8"/>
  <c r="AL745" i="8"/>
  <c r="AL666" i="8"/>
  <c r="AL634" i="8"/>
  <c r="AL602" i="8"/>
  <c r="AL570" i="8"/>
  <c r="AL814" i="8"/>
  <c r="AL763" i="8"/>
  <c r="AL816" i="8"/>
  <c r="AL862" i="8"/>
  <c r="AL841" i="8"/>
  <c r="AL713" i="8"/>
  <c r="AL734" i="8"/>
  <c r="AL615" i="8"/>
  <c r="AL797" i="8"/>
  <c r="AL788" i="8"/>
  <c r="AL677" i="8"/>
  <c r="AL701" i="8"/>
  <c r="AL696" i="8"/>
  <c r="AL632" i="8"/>
  <c r="AL725" i="8"/>
  <c r="AL562" i="8"/>
  <c r="AL522" i="8"/>
  <c r="AL490" i="8"/>
  <c r="AL737" i="8"/>
  <c r="AL612" i="8"/>
  <c r="AL659" i="8"/>
  <c r="AL727" i="8"/>
  <c r="AL601" i="8"/>
  <c r="AL539" i="8"/>
  <c r="AL571" i="8"/>
  <c r="AL560" i="8"/>
  <c r="AL681" i="8"/>
  <c r="AL552" i="8"/>
  <c r="AL627" i="8"/>
  <c r="AL540" i="8"/>
  <c r="AL476" i="8"/>
  <c r="AL438" i="8"/>
  <c r="AL406" i="8"/>
  <c r="AL390" i="8"/>
  <c r="AL558" i="8"/>
  <c r="AL493" i="8"/>
  <c r="AL436" i="8"/>
  <c r="AL549" i="8"/>
  <c r="AL459" i="8"/>
  <c r="AL243" i="8"/>
  <c r="AL572" i="8"/>
  <c r="AL461" i="8"/>
  <c r="AL509" i="8"/>
  <c r="AL464" i="8"/>
  <c r="AL480" i="8"/>
  <c r="AL377" i="8"/>
  <c r="AL345" i="8"/>
  <c r="AL313" i="8"/>
  <c r="AL281" i="8"/>
  <c r="AL249" i="8"/>
  <c r="AL370" i="8"/>
  <c r="AL399" i="8"/>
  <c r="AL348" i="8"/>
  <c r="AL393" i="8"/>
  <c r="AL363" i="8"/>
  <c r="AL440" i="8"/>
  <c r="AL366" i="8"/>
  <c r="AL319" i="8"/>
  <c r="AL276" i="8"/>
  <c r="AL237" i="8"/>
  <c r="AL184" i="8"/>
  <c r="AL142" i="8"/>
  <c r="AL126" i="8"/>
  <c r="AL110" i="8"/>
  <c r="AL94" i="8"/>
  <c r="AL296" i="8"/>
  <c r="AL208" i="8"/>
  <c r="AL36" i="8"/>
  <c r="AL224" i="8"/>
  <c r="AL300" i="8"/>
  <c r="AL207" i="8"/>
  <c r="AL252" i="8"/>
  <c r="AL258" i="8"/>
  <c r="AL233" i="8"/>
  <c r="AL264" i="8"/>
  <c r="AL288" i="8"/>
  <c r="AL183" i="8"/>
  <c r="AL148" i="8"/>
  <c r="AL117" i="8"/>
  <c r="AL59" i="8"/>
  <c r="AL152" i="8"/>
  <c r="AL201" i="8"/>
  <c r="AL169" i="8"/>
  <c r="AL107" i="8"/>
  <c r="AL202" i="8"/>
  <c r="AL157" i="8"/>
  <c r="AL131" i="8"/>
  <c r="AL32" i="8"/>
  <c r="AL19" i="8"/>
  <c r="AL996" i="8"/>
  <c r="AL1003" i="8"/>
  <c r="AL955" i="8"/>
  <c r="AL1006" i="8"/>
  <c r="AL928" i="8"/>
  <c r="AL892" i="8"/>
  <c r="AL933" i="8"/>
  <c r="AL971" i="8"/>
  <c r="AL902" i="8"/>
  <c r="AL969" i="8"/>
  <c r="AL937" i="8"/>
  <c r="AL893" i="8"/>
  <c r="AL958" i="8"/>
  <c r="AL847" i="8"/>
  <c r="AL898" i="8"/>
  <c r="AL901" i="8"/>
  <c r="AL844" i="8"/>
  <c r="AL795" i="8"/>
  <c r="AL882" i="8"/>
  <c r="AL883" i="8"/>
  <c r="AL873" i="8"/>
  <c r="AL838" i="8"/>
  <c r="AL785" i="8"/>
  <c r="AL744" i="8"/>
  <c r="AL712" i="8"/>
  <c r="AL824" i="8"/>
  <c r="AL694" i="8"/>
  <c r="AL662" i="8"/>
  <c r="AL630" i="8"/>
  <c r="AL598" i="8"/>
  <c r="AL842" i="8"/>
  <c r="AL813" i="8"/>
  <c r="AL761" i="8"/>
  <c r="AL780" i="8"/>
  <c r="AL849" i="8"/>
  <c r="AL802" i="8"/>
  <c r="AL703" i="8"/>
  <c r="AL711" i="8"/>
  <c r="AL599" i="8"/>
  <c r="AL796" i="8"/>
  <c r="AL760" i="8"/>
  <c r="AL672" i="8"/>
  <c r="AL687" i="8"/>
  <c r="AL685" i="8"/>
  <c r="AL621" i="8"/>
  <c r="AL706" i="8"/>
  <c r="AL557" i="8"/>
  <c r="AL518" i="8"/>
  <c r="AL486" i="8"/>
  <c r="AL699" i="8"/>
  <c r="AL595" i="8"/>
  <c r="AL619" i="8"/>
  <c r="AL715" i="8"/>
  <c r="AL577" i="8"/>
  <c r="AL523" i="8"/>
  <c r="AL675" i="8"/>
  <c r="AL556" i="8"/>
  <c r="AL667" i="8"/>
  <c r="AL550" i="8"/>
  <c r="AL639" i="8"/>
  <c r="AL529" i="8"/>
  <c r="AL466" i="8"/>
  <c r="AL434" i="8"/>
  <c r="AL402" i="8"/>
  <c r="AL386" i="8"/>
  <c r="AL541" i="8"/>
  <c r="AL469" i="8"/>
  <c r="AL435" i="8"/>
  <c r="AL543" i="8"/>
  <c r="AL455" i="8"/>
  <c r="AL239" i="8"/>
  <c r="AL512" i="8"/>
  <c r="AL460" i="8"/>
  <c r="AL471" i="8"/>
  <c r="AL437" i="8"/>
  <c r="AL505" i="8"/>
  <c r="AL373" i="8"/>
  <c r="AL341" i="8"/>
  <c r="AL309" i="8"/>
  <c r="AL277" i="8"/>
  <c r="AL395" i="8"/>
  <c r="AL360" i="8"/>
  <c r="AL417" i="8"/>
  <c r="AL343" i="8"/>
  <c r="AL431" i="8"/>
  <c r="AL362" i="8"/>
  <c r="AL427" i="8"/>
  <c r="AL356" i="8"/>
  <c r="AL318" i="8"/>
  <c r="AL271" i="8"/>
  <c r="AL226" i="8"/>
  <c r="AL180" i="8"/>
  <c r="AL140" i="8"/>
  <c r="AL124" i="8"/>
  <c r="AL108" i="8"/>
  <c r="AL92" i="8"/>
  <c r="AL295" i="8"/>
  <c r="AL89" i="8"/>
  <c r="AL34" i="8"/>
  <c r="AL222" i="8"/>
  <c r="AL299" i="8"/>
  <c r="AL330" i="8"/>
  <c r="AL251" i="8"/>
  <c r="AL312" i="8"/>
  <c r="AL216" i="8"/>
  <c r="AL263" i="8"/>
  <c r="AL250" i="8"/>
  <c r="AL178" i="8"/>
  <c r="AL145" i="8"/>
  <c r="AL113" i="8"/>
  <c r="AL55" i="8"/>
  <c r="AL80" i="8"/>
  <c r="AL187" i="8"/>
  <c r="AL165" i="8"/>
  <c r="AL171" i="8"/>
  <c r="AL195" i="8"/>
  <c r="AL156" i="8"/>
  <c r="AL115" i="8"/>
  <c r="AL24" i="8"/>
  <c r="AL57" i="8"/>
  <c r="AL40" i="8"/>
  <c r="AL988" i="8"/>
  <c r="AL1001" i="8"/>
  <c r="AL947" i="8"/>
  <c r="AL1002" i="8"/>
  <c r="AL1005" i="8"/>
  <c r="AL884" i="8"/>
  <c r="AL922" i="8"/>
  <c r="AL968" i="8"/>
  <c r="AL965" i="8"/>
  <c r="AL956" i="8"/>
  <c r="AL920" i="8"/>
  <c r="AL973" i="8"/>
  <c r="AL914" i="8"/>
  <c r="AL839" i="8"/>
  <c r="AL945" i="8"/>
  <c r="AL957" i="8"/>
  <c r="AL836" i="8"/>
  <c r="AL791" i="8"/>
  <c r="AL866" i="8"/>
  <c r="AL880" i="8"/>
  <c r="AL887" i="8"/>
  <c r="AL837" i="8"/>
  <c r="AL784" i="8"/>
  <c r="AL740" i="8"/>
  <c r="AL708" i="8"/>
  <c r="AL810" i="8"/>
  <c r="AL690" i="8"/>
  <c r="AL658" i="8"/>
  <c r="AL626" i="8"/>
  <c r="AL594" i="8"/>
  <c r="AL835" i="8"/>
  <c r="AL857" i="8"/>
  <c r="AL759" i="8"/>
  <c r="AL776" i="8"/>
  <c r="AL843" i="8"/>
  <c r="AL747" i="8"/>
  <c r="AL798" i="8"/>
  <c r="AL710" i="8"/>
  <c r="AL583" i="8"/>
  <c r="AL777" i="8"/>
  <c r="AL723" i="8"/>
  <c r="AL661" i="8"/>
  <c r="AL671" i="8"/>
  <c r="AL680" i="8"/>
  <c r="AL616" i="8"/>
  <c r="AL691" i="8"/>
  <c r="AL546" i="8"/>
  <c r="AL514" i="8"/>
  <c r="AL482" i="8"/>
  <c r="AL668" i="8"/>
  <c r="AL591" i="8"/>
  <c r="AL617" i="8"/>
  <c r="AL707" i="8"/>
  <c r="AL575" i="8"/>
  <c r="AL507" i="8"/>
  <c r="AL643" i="8"/>
  <c r="AL553" i="8"/>
  <c r="AL649" i="8"/>
  <c r="AL547" i="8"/>
  <c r="AL625" i="8"/>
  <c r="AL524" i="8"/>
  <c r="AL462" i="8"/>
  <c r="AL430" i="8"/>
  <c r="AL398" i="8"/>
  <c r="AL587" i="8"/>
  <c r="AL527" i="8"/>
  <c r="AL468" i="8"/>
  <c r="AL425" i="8"/>
  <c r="AL520" i="8"/>
  <c r="AL429" i="8"/>
  <c r="AL235" i="8"/>
  <c r="AL504" i="8"/>
  <c r="AL456" i="8"/>
  <c r="AL447" i="8"/>
  <c r="AL488" i="8"/>
  <c r="AL449" i="8"/>
  <c r="AL369" i="8"/>
  <c r="AL337" i="8"/>
  <c r="AL305" i="8"/>
  <c r="AL273" i="8"/>
  <c r="AL236" i="8"/>
  <c r="AL355" i="8"/>
  <c r="AL380" i="8"/>
  <c r="AL342" i="8"/>
  <c r="AL394" i="8"/>
  <c r="AL352" i="8"/>
  <c r="AL416" i="8"/>
  <c r="AL351" i="8"/>
  <c r="AL308" i="8"/>
  <c r="AL270" i="8"/>
  <c r="AL221" i="8"/>
  <c r="AL176" i="8"/>
  <c r="AL138" i="8"/>
  <c r="AL122" i="8"/>
  <c r="AL106" i="8"/>
  <c r="AL90" i="8"/>
  <c r="AL291" i="8"/>
  <c r="AL79" i="8"/>
  <c r="AL26" i="8"/>
  <c r="AL203" i="8"/>
  <c r="AL272" i="8"/>
  <c r="AL314" i="8"/>
  <c r="AL230" i="8"/>
  <c r="AL311" i="8"/>
  <c r="AL213" i="8"/>
  <c r="AL259" i="8"/>
  <c r="AL245" i="8"/>
  <c r="AL177" i="8"/>
  <c r="AL141" i="8"/>
  <c r="AL109" i="8"/>
  <c r="AL31" i="8"/>
  <c r="AL68" i="8"/>
  <c r="AL186" i="8"/>
  <c r="AL164" i="8"/>
  <c r="AL170" i="8"/>
  <c r="AL143" i="8"/>
  <c r="AL155" i="8"/>
  <c r="AL99" i="8"/>
  <c r="AL21" i="8"/>
  <c r="AL87" i="8"/>
  <c r="AL20" i="8"/>
  <c r="AL980" i="8"/>
  <c r="AL987" i="8"/>
  <c r="AL939" i="8"/>
  <c r="AL998" i="8"/>
  <c r="AL979" i="8"/>
  <c r="AL994" i="8"/>
  <c r="AL919" i="8"/>
  <c r="AL967" i="8"/>
  <c r="AL959" i="8"/>
  <c r="AL989" i="8"/>
  <c r="AL917" i="8"/>
  <c r="AL961" i="8"/>
  <c r="AL907" i="8"/>
  <c r="AL831" i="8"/>
  <c r="AL896" i="8"/>
  <c r="AL909" i="8"/>
  <c r="AL828" i="8"/>
  <c r="AL787" i="8"/>
  <c r="AL850" i="8"/>
  <c r="AL885" i="8"/>
  <c r="AL872" i="8"/>
  <c r="AL822" i="8"/>
  <c r="AL774" i="8"/>
  <c r="AL736" i="8"/>
  <c r="AL704" i="8"/>
  <c r="AL809" i="8"/>
  <c r="AL686" i="8"/>
  <c r="AL654" i="8"/>
  <c r="AL622" i="8"/>
  <c r="AL590" i="8"/>
  <c r="AL865" i="8"/>
  <c r="AL825" i="8"/>
  <c r="AL757" i="8"/>
  <c r="AL772" i="8"/>
  <c r="AL830" i="8"/>
  <c r="AL735" i="8"/>
  <c r="AL786" i="8"/>
  <c r="AL695" i="8"/>
  <c r="AL567" i="8"/>
  <c r="AL753" i="8"/>
  <c r="AL722" i="8"/>
  <c r="AL656" i="8"/>
  <c r="AL751" i="8"/>
  <c r="AL669" i="8"/>
  <c r="AL605" i="8"/>
  <c r="AL629" i="8"/>
  <c r="AL542" i="8"/>
  <c r="AL510" i="8"/>
  <c r="AL478" i="8"/>
  <c r="AL676" i="8"/>
  <c r="AL588" i="8"/>
  <c r="AL593" i="8"/>
  <c r="AL689" i="8"/>
  <c r="AL573" i="8"/>
  <c r="AL491" i="8"/>
  <c r="AL635" i="8"/>
  <c r="AL548" i="8"/>
  <c r="AL608" i="8"/>
  <c r="AL531" i="8"/>
  <c r="AL645" i="8"/>
  <c r="AL513" i="8"/>
  <c r="AL458" i="8"/>
  <c r="AL426" i="8"/>
  <c r="AL536" i="8"/>
  <c r="AL544" i="8"/>
  <c r="AL576" i="8"/>
  <c r="AL467" i="8"/>
  <c r="AL420" i="8"/>
  <c r="AL484" i="8"/>
  <c r="AL428" i="8"/>
  <c r="AL231" i="8"/>
  <c r="AL453" i="8"/>
  <c r="AL433" i="8"/>
  <c r="AL443" i="8"/>
  <c r="AL487" i="8"/>
  <c r="AL448" i="8"/>
  <c r="AL365" i="8"/>
  <c r="AL333" i="8"/>
  <c r="AL301" i="8"/>
  <c r="AL269" i="8"/>
  <c r="AL220" i="8"/>
  <c r="AL354" i="8"/>
  <c r="AL375" i="8"/>
  <c r="AL332" i="8"/>
  <c r="AL388" i="8"/>
  <c r="AL347" i="8"/>
  <c r="AL397" i="8"/>
  <c r="AL350" i="8"/>
  <c r="AL303" i="8"/>
  <c r="AL260" i="8"/>
  <c r="AL204" i="8"/>
  <c r="AL172" i="8"/>
  <c r="AL136" i="8"/>
  <c r="AL120" i="8"/>
  <c r="AL104" i="8"/>
  <c r="AL88" i="8"/>
  <c r="AL268" i="8"/>
  <c r="AL75" i="8"/>
  <c r="AL320" i="8"/>
  <c r="AL198" i="8"/>
  <c r="AL247" i="8"/>
  <c r="AL310" i="8"/>
  <c r="AL229" i="8"/>
  <c r="AL307" i="8"/>
  <c r="AL209" i="8"/>
  <c r="AL240" i="8"/>
  <c r="AL244" i="8"/>
  <c r="AL167" i="8"/>
  <c r="AL137" i="8"/>
  <c r="AL105" i="8"/>
  <c r="AL22" i="8"/>
  <c r="AL61" i="8"/>
  <c r="AL182" i="8"/>
  <c r="AL163" i="8"/>
  <c r="AL166" i="8"/>
  <c r="AL127" i="8"/>
  <c r="AL197" i="8"/>
  <c r="AL82" i="8"/>
  <c r="AL51" i="8"/>
  <c r="AL62" i="8"/>
  <c r="AL999" i="8"/>
  <c r="AL972" i="8"/>
  <c r="AL985" i="8"/>
  <c r="AL931" i="8"/>
  <c r="AL990" i="8"/>
  <c r="AL964" i="8"/>
  <c r="AL993" i="8"/>
  <c r="AL916" i="8"/>
  <c r="AL950" i="8"/>
  <c r="AL974" i="8"/>
  <c r="AL995" i="8"/>
  <c r="AL903" i="8"/>
  <c r="AL946" i="8"/>
  <c r="AL888" i="8"/>
  <c r="AL823" i="8"/>
  <c r="AL911" i="8"/>
  <c r="AL894" i="8"/>
  <c r="AL820" i="8"/>
  <c r="AL783" i="8"/>
  <c r="AL834" i="8"/>
  <c r="AL878" i="8"/>
  <c r="AL879" i="8"/>
  <c r="AL821" i="8"/>
  <c r="AL769" i="8"/>
  <c r="AL732" i="8"/>
  <c r="AL700" i="8"/>
  <c r="AL805" i="8"/>
  <c r="AL682" i="8"/>
  <c r="AL650" i="8"/>
  <c r="AL618" i="8"/>
  <c r="AL586" i="8"/>
  <c r="AL859" i="8"/>
  <c r="AL794" i="8"/>
  <c r="AL861" i="8"/>
  <c r="AL858" i="8"/>
  <c r="AL817" i="8"/>
  <c r="AL730" i="8"/>
  <c r="AL778" i="8"/>
  <c r="AL679" i="8"/>
  <c r="AL563" i="8"/>
  <c r="AL749" i="8"/>
  <c r="AL718" i="8"/>
  <c r="AL770" i="8"/>
  <c r="AL792" i="8"/>
  <c r="AL664" i="8"/>
  <c r="AL600" i="8"/>
  <c r="AL628" i="8"/>
  <c r="AL538" i="8"/>
  <c r="AL506" i="8"/>
  <c r="AL474" i="8"/>
  <c r="AL665" i="8"/>
  <c r="AL721" i="8"/>
  <c r="AL592" i="8"/>
  <c r="AL697" i="8"/>
  <c r="AL568" i="8"/>
  <c r="AL475" i="8"/>
  <c r="AL609" i="8"/>
  <c r="AL537" i="8"/>
  <c r="AL596" i="8"/>
  <c r="AL515" i="8"/>
  <c r="AL633" i="8"/>
  <c r="AL508" i="8"/>
  <c r="AL454" i="8"/>
  <c r="AL422" i="8"/>
  <c r="AL525" i="8"/>
  <c r="AL533" i="8"/>
  <c r="AL565" i="8"/>
  <c r="AL457" i="8"/>
  <c r="AL419" i="8"/>
  <c r="AL479" i="8"/>
  <c r="AL424" i="8"/>
  <c r="AL227" i="8"/>
  <c r="AL415" i="8"/>
  <c r="AL432" i="8"/>
  <c r="AL439" i="8"/>
  <c r="AL485" i="8"/>
  <c r="AL421" i="8"/>
  <c r="AL361" i="8"/>
  <c r="AL329" i="8"/>
  <c r="AL297" i="8"/>
  <c r="AL265" i="8"/>
  <c r="AL212" i="8"/>
  <c r="AL344" i="8"/>
  <c r="AL374" i="8"/>
  <c r="AL423" i="8"/>
  <c r="AL384" i="8"/>
  <c r="AL346" i="8"/>
  <c r="AL383" i="8"/>
  <c r="AL340" i="8"/>
  <c r="AL302" i="8"/>
  <c r="AL255" i="8"/>
  <c r="AL200" i="8"/>
  <c r="AL168" i="8"/>
  <c r="AL134" i="8"/>
  <c r="AL118" i="8"/>
  <c r="AL102" i="8"/>
  <c r="AL86" i="8"/>
  <c r="AL267" i="8"/>
  <c r="AL71" i="8"/>
  <c r="AL282" i="8"/>
  <c r="AL331" i="8"/>
  <c r="AL232" i="8"/>
  <c r="AL306" i="8"/>
  <c r="AL206" i="8"/>
  <c r="AL284" i="8"/>
  <c r="AL205" i="8"/>
  <c r="AL238" i="8"/>
  <c r="AL241" i="8"/>
  <c r="AL162" i="8"/>
  <c r="AL133" i="8"/>
  <c r="AL101" i="8"/>
  <c r="AL18" i="8"/>
  <c r="AL58" i="8"/>
  <c r="AL135" i="8"/>
  <c r="AL191" i="8"/>
  <c r="AL161" i="8"/>
  <c r="AL111" i="8"/>
  <c r="AL189" i="8"/>
  <c r="AL73" i="8"/>
  <c r="AL43" i="8"/>
  <c r="AL991" i="8"/>
  <c r="AL1000" i="8"/>
  <c r="AL986" i="8"/>
  <c r="AL923" i="8"/>
  <c r="AL977" i="8"/>
  <c r="AL948" i="8"/>
  <c r="AL981" i="8"/>
  <c r="AL913" i="8"/>
  <c r="AL942" i="8"/>
  <c r="AL962" i="8"/>
  <c r="AL982" i="8"/>
  <c r="AL940" i="8"/>
  <c r="AL912" i="8"/>
  <c r="AL926" i="8"/>
  <c r="AL815" i="8"/>
  <c r="AL895" i="8"/>
  <c r="AL876" i="8"/>
  <c r="AL811" i="8"/>
  <c r="AL779" i="8"/>
  <c r="AL818" i="8"/>
  <c r="AL877" i="8"/>
  <c r="AL870" i="8"/>
  <c r="AL806" i="8"/>
  <c r="AL768" i="8"/>
  <c r="AL728" i="8"/>
  <c r="AL864" i="8"/>
  <c r="AL782" i="8"/>
  <c r="AL678" i="8"/>
  <c r="AL646" i="8"/>
  <c r="AL614" i="8"/>
  <c r="AL582" i="8"/>
  <c r="AL846" i="8"/>
  <c r="AL793" i="8"/>
  <c r="AL848" i="8"/>
  <c r="AL851" i="8"/>
  <c r="AL812" i="8"/>
  <c r="AL729" i="8"/>
  <c r="AL762" i="8"/>
  <c r="AL663" i="8"/>
  <c r="AL559" i="8"/>
  <c r="AL746" i="8"/>
  <c r="AL698" i="8"/>
  <c r="AL764" i="8"/>
  <c r="AL773" i="8"/>
  <c r="AL653" i="8"/>
  <c r="AL589" i="8"/>
  <c r="AL611" i="8"/>
  <c r="AL534" i="8"/>
  <c r="AL502" i="8"/>
  <c r="AL470" i="8"/>
  <c r="AL641" i="8"/>
  <c r="AL702" i="8"/>
  <c r="AL733" i="8"/>
  <c r="AL683" i="8"/>
  <c r="AL651" i="8"/>
  <c r="AL644" i="8"/>
  <c r="AL597" i="8"/>
  <c r="AL532" i="8"/>
  <c r="AL564" i="8"/>
  <c r="AL660" i="8"/>
  <c r="AL580" i="8"/>
  <c r="AL497" i="8"/>
  <c r="AL450" i="8"/>
  <c r="AL418" i="8"/>
  <c r="AL503" i="8"/>
  <c r="AL519" i="8"/>
  <c r="AL528" i="8"/>
  <c r="AL452" i="8"/>
  <c r="AL409" i="8"/>
  <c r="AL477" i="8"/>
  <c r="AL401" i="8"/>
  <c r="AL223" i="8"/>
  <c r="AL411" i="8"/>
  <c r="AL405" i="8"/>
  <c r="AL511" i="8"/>
  <c r="AL445" i="8"/>
  <c r="AL387" i="8"/>
  <c r="AL357" i="8"/>
  <c r="AL325" i="8"/>
  <c r="AL293" i="8"/>
  <c r="AL261" i="8"/>
  <c r="AL408" i="8"/>
  <c r="AL339" i="8"/>
  <c r="AL364" i="8"/>
  <c r="AL412" i="8"/>
  <c r="AL379" i="8"/>
  <c r="AL336" i="8"/>
  <c r="AL382" i="8"/>
  <c r="AL335" i="8"/>
  <c r="AL292" i="8"/>
  <c r="AL254" i="8"/>
  <c r="AL196" i="8"/>
  <c r="AL149" i="8"/>
  <c r="AL132" i="8"/>
  <c r="AL116" i="8"/>
  <c r="AL100" i="8"/>
  <c r="AL84" i="8"/>
  <c r="AL218" i="8"/>
  <c r="AL64" i="8"/>
  <c r="AL278" i="8"/>
  <c r="AL328" i="8"/>
  <c r="AL228" i="8"/>
  <c r="AL280" i="8"/>
  <c r="AL304" i="8"/>
  <c r="AL283" i="8"/>
  <c r="AL298" i="8"/>
  <c r="AL214" i="8"/>
  <c r="AL199" i="8"/>
  <c r="AL158" i="8"/>
  <c r="AL129" i="8"/>
  <c r="AL97" i="8"/>
  <c r="AL12" i="8"/>
  <c r="AL53" i="8"/>
  <c r="AL119" i="8"/>
  <c r="AL190" i="8"/>
  <c r="AL160" i="8"/>
  <c r="AL95" i="8"/>
  <c r="AL185" i="8"/>
  <c r="AL52" i="8"/>
  <c r="AL69" i="8"/>
  <c r="AL983" i="8"/>
  <c r="AL984" i="8"/>
  <c r="AL978" i="8"/>
  <c r="AL915" i="8"/>
  <c r="AL952" i="8"/>
  <c r="AL932" i="8"/>
  <c r="AL951" i="8"/>
  <c r="AL905" i="8"/>
  <c r="AL929" i="8"/>
  <c r="AL953" i="8"/>
  <c r="AL976" i="8"/>
  <c r="AL938" i="8"/>
  <c r="AL891" i="8"/>
  <c r="AL871" i="8"/>
  <c r="AL927" i="8"/>
  <c r="AL925" i="8"/>
  <c r="AL868" i="8"/>
  <c r="AL807" i="8"/>
  <c r="AL775" i="8"/>
  <c r="AL756" i="8"/>
  <c r="AL874" i="8"/>
  <c r="AL869" i="8"/>
  <c r="AL801" i="8"/>
  <c r="AL765" i="8"/>
  <c r="AL724" i="8"/>
  <c r="AL856" i="8"/>
  <c r="AL781" i="8"/>
  <c r="AL674" i="8"/>
  <c r="AL642" i="8"/>
  <c r="AL610" i="8"/>
  <c r="AL578" i="8"/>
  <c r="AL833" i="8"/>
  <c r="AL789" i="8"/>
  <c r="AL840" i="8"/>
  <c r="AL826" i="8"/>
  <c r="AL808" i="8"/>
  <c r="AL719" i="8"/>
  <c r="AL739" i="8"/>
  <c r="AL647" i="8"/>
  <c r="AL555" i="8"/>
  <c r="AL743" i="8"/>
  <c r="AL693" i="8"/>
  <c r="AL709" i="8"/>
  <c r="AL758" i="8"/>
  <c r="AL648" i="8"/>
  <c r="AL584" i="8"/>
  <c r="AL607" i="8"/>
  <c r="AL530" i="8"/>
  <c r="AL498" i="8"/>
  <c r="AL741" i="8"/>
  <c r="AL640" i="8"/>
  <c r="AL684" i="8"/>
  <c r="AL692" i="8"/>
  <c r="AL652" i="8"/>
  <c r="AL624" i="8"/>
  <c r="AL636" i="8"/>
  <c r="AL585" i="8"/>
  <c r="AL521" i="8"/>
  <c r="AL561" i="8"/>
  <c r="AL657" i="8"/>
  <c r="AL569" i="8"/>
  <c r="AL492" i="8"/>
  <c r="AL446" i="8"/>
  <c r="AL414" i="8"/>
  <c r="AL499" i="8"/>
  <c r="AL501" i="8"/>
  <c r="AL517" i="8"/>
  <c r="AL451" i="8"/>
  <c r="AL404" i="8"/>
  <c r="AL472" i="8"/>
  <c r="AL400" i="8"/>
  <c r="AL219" i="8"/>
  <c r="AL489" i="8"/>
  <c r="AL581" i="8"/>
  <c r="AL473" i="8"/>
  <c r="AL444" i="8"/>
  <c r="AL385" i="8"/>
  <c r="AL353" i="8"/>
  <c r="AL321" i="8"/>
  <c r="AL289" i="8"/>
  <c r="AL257" i="8"/>
  <c r="AL376" i="8"/>
  <c r="AL338" i="8"/>
  <c r="AL359" i="8"/>
  <c r="AL407" i="8"/>
  <c r="AL378" i="8"/>
  <c r="AL391" i="8"/>
  <c r="AL372" i="8"/>
  <c r="AL334" i="8"/>
  <c r="AL287" i="8"/>
  <c r="AL246" i="8"/>
  <c r="AL192" i="8"/>
  <c r="AL146" i="8"/>
  <c r="AL130" i="8"/>
  <c r="AL114" i="8"/>
  <c r="AL98" i="8"/>
  <c r="AL326" i="8"/>
  <c r="AL217" i="8"/>
  <c r="AL48" i="8"/>
  <c r="AL274" i="8"/>
  <c r="AL327" i="8"/>
  <c r="AL225" i="8"/>
  <c r="AL279" i="8"/>
  <c r="AL266" i="8"/>
  <c r="AL256" i="8"/>
  <c r="AL294" i="8"/>
  <c r="AL316" i="8"/>
  <c r="AL194" i="8"/>
  <c r="AL154" i="8"/>
  <c r="AL125" i="8"/>
  <c r="AL93" i="8"/>
  <c r="AL179" i="8"/>
  <c r="AL37" i="8"/>
  <c r="AL103" i="8"/>
  <c r="AL139" i="8"/>
  <c r="AL159" i="8"/>
  <c r="AL175" i="8"/>
  <c r="AL181" i="8"/>
  <c r="AL47" i="8"/>
  <c r="AL70" i="8"/>
  <c r="AL42" i="8"/>
  <c r="AL975" i="8"/>
  <c r="AL970" i="8"/>
  <c r="AL963" i="8"/>
  <c r="AL997" i="8"/>
  <c r="AL944" i="8"/>
  <c r="AL908" i="8"/>
  <c r="AL949" i="8"/>
  <c r="AL897" i="8"/>
  <c r="AL924" i="8"/>
  <c r="AL943" i="8"/>
  <c r="AL954" i="8"/>
  <c r="AL934" i="8"/>
  <c r="AL890" i="8"/>
  <c r="AL863" i="8"/>
  <c r="AL906" i="8"/>
  <c r="AL921" i="8"/>
  <c r="AL860" i="8"/>
  <c r="AL803" i="8"/>
  <c r="AL771" i="8"/>
  <c r="AL754" i="8"/>
  <c r="AL881" i="8"/>
  <c r="AL854" i="8"/>
  <c r="AL800" i="8"/>
  <c r="AL752" i="8"/>
  <c r="AL720" i="8"/>
  <c r="AL845" i="8"/>
  <c r="AL748" i="8"/>
  <c r="AL670" i="8"/>
  <c r="AL638" i="8"/>
  <c r="AL606" i="8"/>
  <c r="AL574" i="8"/>
  <c r="AL827" i="8"/>
  <c r="AL766" i="8"/>
  <c r="AL829" i="8"/>
  <c r="AL819" i="8"/>
  <c r="AL804" i="8"/>
  <c r="AL714" i="8"/>
  <c r="AL738" i="8"/>
  <c r="AL631" i="8"/>
  <c r="AL551" i="8"/>
  <c r="AL742" i="8"/>
  <c r="AL688" i="8"/>
  <c r="AL705" i="8"/>
  <c r="AL731" i="8"/>
  <c r="AL637" i="8"/>
  <c r="AL726" i="8"/>
  <c r="AL604" i="8"/>
  <c r="AL526" i="8"/>
  <c r="AL494" i="8"/>
  <c r="AL717" i="8"/>
  <c r="AL613" i="8"/>
  <c r="AL673" i="8"/>
  <c r="AL755" i="8"/>
  <c r="AL603" i="8"/>
  <c r="AL579" i="8"/>
  <c r="AL623" i="8"/>
  <c r="AL620" i="8"/>
  <c r="AL516" i="8"/>
  <c r="AL554" i="8"/>
  <c r="AL655" i="8"/>
  <c r="AL545" i="8"/>
  <c r="AL481" i="8"/>
  <c r="AL442" i="8"/>
  <c r="AL410" i="8"/>
  <c r="AL496" i="8"/>
  <c r="AL500" i="8"/>
  <c r="AL495" i="8"/>
  <c r="AL441" i="8"/>
  <c r="AL403" i="8"/>
  <c r="AL463" i="8"/>
  <c r="AL392" i="8"/>
  <c r="AL215" i="8"/>
  <c r="AL483" i="8"/>
  <c r="AL566" i="8"/>
  <c r="AL465" i="8"/>
  <c r="AL535" i="8"/>
  <c r="AL381" i="8"/>
  <c r="AL349" i="8"/>
  <c r="AL317" i="8"/>
  <c r="AL285" i="8"/>
  <c r="AL253" i="8"/>
  <c r="AL371" i="8"/>
  <c r="AL413" i="8"/>
  <c r="AL358" i="8"/>
  <c r="AL396" i="8"/>
  <c r="AL368" i="8"/>
  <c r="AL389" i="8"/>
  <c r="AL367" i="8"/>
  <c r="AL324" i="8"/>
  <c r="AL286" i="8"/>
  <c r="AL242" i="8"/>
  <c r="AL188" i="8"/>
  <c r="AL144" i="8"/>
  <c r="AL128" i="8"/>
  <c r="AL112" i="8"/>
  <c r="AL96" i="8"/>
  <c r="AL322" i="8"/>
  <c r="AL211" i="8"/>
  <c r="AL44" i="8"/>
  <c r="AL248" i="8"/>
  <c r="AL323" i="8"/>
  <c r="AL210" i="8"/>
  <c r="AL275" i="8"/>
  <c r="AL262" i="8"/>
  <c r="AL234" i="8"/>
  <c r="AL290" i="8"/>
  <c r="AL315" i="8"/>
  <c r="AL193" i="8"/>
  <c r="AL151" i="8"/>
  <c r="AL121" i="8"/>
  <c r="AL66" i="8"/>
  <c r="AL153" i="8"/>
  <c r="AL33" i="8"/>
  <c r="AL173" i="8"/>
  <c r="AL123" i="8"/>
  <c r="AL150" i="8"/>
  <c r="AL174" i="8"/>
  <c r="AL147" i="8"/>
  <c r="AL41" i="8"/>
  <c r="AL85" i="8"/>
  <c r="AL56" i="8"/>
  <c r="AB24" i="3"/>
  <c r="R33" i="7"/>
  <c r="R27" i="7"/>
  <c r="R31" i="7"/>
  <c r="AK91" i="8"/>
  <c r="AK19" i="8"/>
  <c r="AK57" i="8"/>
  <c r="AK10" i="8"/>
  <c r="AK20" i="8"/>
  <c r="AK15" i="8"/>
  <c r="AK56" i="8"/>
  <c r="AK9" i="8"/>
  <c r="AK22" i="8"/>
  <c r="AK12" i="8"/>
  <c r="AK45" i="8"/>
  <c r="AK77" i="8"/>
  <c r="AK36" i="8"/>
  <c r="AK980" i="8"/>
  <c r="AK999" i="8"/>
  <c r="AK990" i="8"/>
  <c r="AK989" i="8"/>
  <c r="AK941" i="8"/>
  <c r="AK922" i="8"/>
  <c r="AK1005" i="8"/>
  <c r="AK894" i="8"/>
  <c r="AK968" i="8"/>
  <c r="AK979" i="8"/>
  <c r="AK961" i="8"/>
  <c r="AK888" i="8"/>
  <c r="AK909" i="8"/>
  <c r="AK918" i="8"/>
  <c r="AK876" i="8"/>
  <c r="AK811" i="8"/>
  <c r="AK779" i="8"/>
  <c r="AK747" i="8"/>
  <c r="AK887" i="8"/>
  <c r="AK825" i="8"/>
  <c r="AK837" i="8"/>
  <c r="AK784" i="8"/>
  <c r="AK740" i="8"/>
  <c r="AK708" i="8"/>
  <c r="AK877" i="8"/>
  <c r="AK761" i="8"/>
  <c r="AK719" i="8"/>
  <c r="AK809" i="8"/>
  <c r="AK859" i="8"/>
  <c r="AK753" i="8"/>
  <c r="AK71" i="8"/>
  <c r="AK972" i="8"/>
  <c r="AK983" i="8"/>
  <c r="AK952" i="8"/>
  <c r="AK981" i="8"/>
  <c r="AK947" i="8"/>
  <c r="AK889" i="8"/>
  <c r="AK902" i="8"/>
  <c r="AK967" i="8"/>
  <c r="AK964" i="8"/>
  <c r="AK940" i="8"/>
  <c r="AK937" i="8"/>
  <c r="AK892" i="8"/>
  <c r="AK915" i="8"/>
  <c r="AK820" i="8"/>
  <c r="AK775" i="8"/>
  <c r="AK906" i="8"/>
  <c r="AK865" i="8"/>
  <c r="AK869" i="8"/>
  <c r="AK800" i="8"/>
  <c r="AK750" i="8"/>
  <c r="AK712" i="8"/>
  <c r="AK874" i="8"/>
  <c r="AK746" i="8"/>
  <c r="AK703" i="8"/>
  <c r="AK842" i="8"/>
  <c r="AK786" i="8"/>
  <c r="AK51" i="8"/>
  <c r="AK988" i="8"/>
  <c r="AK987" i="8"/>
  <c r="AK966" i="8"/>
  <c r="AK994" i="8"/>
  <c r="AK951" i="8"/>
  <c r="AK897" i="8"/>
  <c r="AK910" i="8"/>
  <c r="AK992" i="8"/>
  <c r="AK974" i="8"/>
  <c r="AK945" i="8"/>
  <c r="AK879" i="8"/>
  <c r="AK896" i="8"/>
  <c r="AK921" i="8"/>
  <c r="AK828" i="8"/>
  <c r="AK783" i="8"/>
  <c r="AK927" i="8"/>
  <c r="AK873" i="8"/>
  <c r="AK870" i="8"/>
  <c r="AK801" i="8"/>
  <c r="AK752" i="8"/>
  <c r="AK716" i="8"/>
  <c r="AK878" i="8"/>
  <c r="AK748" i="8"/>
  <c r="AK713" i="8"/>
  <c r="AK847" i="8"/>
  <c r="AK39" i="8"/>
  <c r="AK1004" i="8"/>
  <c r="AK971" i="8"/>
  <c r="AK928" i="8"/>
  <c r="AK925" i="8"/>
  <c r="AK881" i="8"/>
  <c r="AK954" i="8"/>
  <c r="AK932" i="8"/>
  <c r="AK929" i="8"/>
  <c r="AK911" i="8"/>
  <c r="AK959" i="8"/>
  <c r="AK807" i="8"/>
  <c r="AK763" i="8"/>
  <c r="AK891" i="8"/>
  <c r="AK854" i="8"/>
  <c r="AK774" i="8"/>
  <c r="AK724" i="8"/>
  <c r="AK875" i="8"/>
  <c r="AK735" i="8"/>
  <c r="AK805" i="8"/>
  <c r="AK813" i="8"/>
  <c r="AK766" i="8"/>
  <c r="AK851" i="8"/>
  <c r="AK830" i="8"/>
  <c r="AK693" i="8"/>
  <c r="AK661" i="8"/>
  <c r="AK629" i="8"/>
  <c r="AK597" i="8"/>
  <c r="AK680" i="8"/>
  <c r="AK798" i="8"/>
  <c r="AK749" i="8"/>
  <c r="AK788" i="8"/>
  <c r="AK672" i="8"/>
  <c r="AK741" i="8"/>
  <c r="AK675" i="8"/>
  <c r="AK611" i="8"/>
  <c r="AK558" i="8"/>
  <c r="AK573" i="8"/>
  <c r="AK671" i="8"/>
  <c r="AK622" i="8"/>
  <c r="AK670" i="8"/>
  <c r="AK701" i="8"/>
  <c r="AK596" i="8"/>
  <c r="AK533" i="8"/>
  <c r="AK501" i="8"/>
  <c r="AK469" i="8"/>
  <c r="AK476" i="8"/>
  <c r="AK438" i="8"/>
  <c r="AK406" i="8"/>
  <c r="AK644" i="8"/>
  <c r="AK602" i="8"/>
  <c r="AK560" i="8"/>
  <c r="AK619" i="8"/>
  <c r="AK586" i="8"/>
  <c r="AK502" i="8"/>
  <c r="AK495" i="8"/>
  <c r="AK435" i="8"/>
  <c r="AK536" i="8"/>
  <c r="AK557" i="8"/>
  <c r="AK512" i="8"/>
  <c r="AK449" i="8"/>
  <c r="AK369" i="8"/>
  <c r="AK337" i="8"/>
  <c r="AK305" i="8"/>
  <c r="AK273" i="8"/>
  <c r="AK479" i="8"/>
  <c r="AK599" i="8"/>
  <c r="AK523" i="8"/>
  <c r="AK498" i="8"/>
  <c r="AK608" i="8"/>
  <c r="AK480" i="8"/>
  <c r="AK238" i="8"/>
  <c r="AK383" i="8"/>
  <c r="AK340" i="8"/>
  <c r="AK302" i="8"/>
  <c r="AK255" i="8"/>
  <c r="AK192" i="8"/>
  <c r="AK146" i="8"/>
  <c r="AK996" i="8"/>
  <c r="AK963" i="8"/>
  <c r="AK920" i="8"/>
  <c r="AK984" i="8"/>
  <c r="AK995" i="8"/>
  <c r="AK917" i="8"/>
  <c r="AK926" i="8"/>
  <c r="AK914" i="8"/>
  <c r="AK904" i="8"/>
  <c r="AK942" i="8"/>
  <c r="AK803" i="8"/>
  <c r="AK759" i="8"/>
  <c r="AK880" i="8"/>
  <c r="AK853" i="8"/>
  <c r="AK769" i="8"/>
  <c r="AK720" i="8"/>
  <c r="AK871" i="8"/>
  <c r="AK730" i="8"/>
  <c r="AK850" i="8"/>
  <c r="AK764" i="8"/>
  <c r="AK757" i="8"/>
  <c r="AK834" i="8"/>
  <c r="AK812" i="8"/>
  <c r="AK689" i="8"/>
  <c r="AK657" i="8"/>
  <c r="AK625" i="8"/>
  <c r="AK593" i="8"/>
  <c r="AK664" i="8"/>
  <c r="AK739" i="8"/>
  <c r="AK743" i="8"/>
  <c r="AK782" i="8"/>
  <c r="AK656" i="8"/>
  <c r="AK737" i="8"/>
  <c r="AK674" i="8"/>
  <c r="AK610" i="8"/>
  <c r="AK652" i="8"/>
  <c r="AK568" i="8"/>
  <c r="AK699" i="8"/>
  <c r="AK618" i="8"/>
  <c r="AK640" i="8"/>
  <c r="AK695" i="8"/>
  <c r="AK576" i="8"/>
  <c r="AK529" i="8"/>
  <c r="AK497" i="8"/>
  <c r="AK604" i="8"/>
  <c r="AK466" i="8"/>
  <c r="AK434" i="8"/>
  <c r="AK402" i="8"/>
  <c r="AK623" i="8"/>
  <c r="AK582" i="8"/>
  <c r="AK556" i="8"/>
  <c r="AK678" i="8"/>
  <c r="AK572" i="8"/>
  <c r="AK487" i="8"/>
  <c r="AK468" i="8"/>
  <c r="AK425" i="8"/>
  <c r="AK530" i="8"/>
  <c r="AK550" i="8"/>
  <c r="AK488" i="8"/>
  <c r="AK448" i="8"/>
  <c r="AK365" i="8"/>
  <c r="AK333" i="8"/>
  <c r="AK301" i="8"/>
  <c r="AK269" i="8"/>
  <c r="AK472" i="8"/>
  <c r="AK561" i="8"/>
  <c r="AK507" i="8"/>
  <c r="AK447" i="8"/>
  <c r="AK564" i="8"/>
  <c r="AK431" i="8"/>
  <c r="AK234" i="8"/>
  <c r="AK382" i="8"/>
  <c r="AK335" i="8"/>
  <c r="AK292" i="8"/>
  <c r="AK254" i="8"/>
  <c r="AK188" i="8"/>
  <c r="AK144" i="8"/>
  <c r="AK54" i="8"/>
  <c r="AK11" i="8"/>
  <c r="AK1001" i="8"/>
  <c r="AK1002" i="8"/>
  <c r="AK1006" i="8"/>
  <c r="AK935" i="8"/>
  <c r="AK973" i="8"/>
  <c r="AK903" i="8"/>
  <c r="AK953" i="8"/>
  <c r="AK908" i="8"/>
  <c r="AK900" i="8"/>
  <c r="AK890" i="8"/>
  <c r="AK799" i="8"/>
  <c r="AK755" i="8"/>
  <c r="AK857" i="8"/>
  <c r="AK838" i="8"/>
  <c r="AK768" i="8"/>
  <c r="AK704" i="8"/>
  <c r="AK872" i="8"/>
  <c r="AK729" i="8"/>
  <c r="AK835" i="8"/>
  <c r="AK762" i="8"/>
  <c r="AK861" i="8"/>
  <c r="AK831" i="8"/>
  <c r="AK808" i="8"/>
  <c r="AK685" i="8"/>
  <c r="AK653" i="8"/>
  <c r="AK621" i="8"/>
  <c r="AK589" i="8"/>
  <c r="AK648" i="8"/>
  <c r="AK738" i="8"/>
  <c r="AK742" i="8"/>
  <c r="AK760" i="8"/>
  <c r="AK770" i="8"/>
  <c r="AK733" i="8"/>
  <c r="AK659" i="8"/>
  <c r="AK595" i="8"/>
  <c r="AK647" i="8"/>
  <c r="AK567" i="8"/>
  <c r="AK679" i="8"/>
  <c r="AK614" i="8"/>
  <c r="AK612" i="8"/>
  <c r="AK692" i="8"/>
  <c r="AK571" i="8"/>
  <c r="AK525" i="8"/>
  <c r="AK493" i="8"/>
  <c r="AK592" i="8"/>
  <c r="AK462" i="8"/>
  <c r="AK430" i="8"/>
  <c r="AK398" i="8"/>
  <c r="AK590" i="8"/>
  <c r="AK549" i="8"/>
  <c r="AK553" i="8"/>
  <c r="AK660" i="8"/>
  <c r="AK565" i="8"/>
  <c r="AK486" i="8"/>
  <c r="AK467" i="8"/>
  <c r="AK420" i="8"/>
  <c r="AK499" i="8"/>
  <c r="AK544" i="8"/>
  <c r="AK395" i="8"/>
  <c r="AK421" i="8"/>
  <c r="AK361" i="8"/>
  <c r="AK329" i="8"/>
  <c r="AK297" i="8"/>
  <c r="AK265" i="8"/>
  <c r="AK463" i="8"/>
  <c r="AK552" i="8"/>
  <c r="AK483" i="8"/>
  <c r="AK443" i="8"/>
  <c r="AK510" i="8"/>
  <c r="AK427" i="8"/>
  <c r="AK230" i="8"/>
  <c r="AK372" i="8"/>
  <c r="AK334" i="8"/>
  <c r="AK287" i="8"/>
  <c r="AK246" i="8"/>
  <c r="AK184" i="8"/>
  <c r="AK142" i="8"/>
  <c r="AK126" i="8"/>
  <c r="AK110" i="8"/>
  <c r="AK94" i="8"/>
  <c r="AK371" i="8"/>
  <c r="AK437" i="8"/>
  <c r="AK364" i="8"/>
  <c r="AK412" i="8"/>
  <c r="AK352" i="8"/>
  <c r="AK211" i="8"/>
  <c r="AK236" i="8"/>
  <c r="AK178" i="8"/>
  <c r="AK145" i="8"/>
  <c r="AK113" i="8"/>
  <c r="AK55" i="8"/>
  <c r="AK267" i="8"/>
  <c r="AK224" i="8"/>
  <c r="AK323" i="8"/>
  <c r="AK210" i="8"/>
  <c r="AK275" i="8"/>
  <c r="AK258" i="8"/>
  <c r="AK283" i="8"/>
  <c r="AK294" i="8"/>
  <c r="AK76" i="8"/>
  <c r="AK28" i="8"/>
  <c r="AK147" i="8"/>
  <c r="AK41" i="8"/>
  <c r="AK201" i="8"/>
  <c r="AK169" i="8"/>
  <c r="AK107" i="8"/>
  <c r="AK202" i="8"/>
  <c r="AK157" i="8"/>
  <c r="AK40" i="8"/>
  <c r="AK67" i="8"/>
  <c r="AK86" i="8"/>
  <c r="AK993" i="8"/>
  <c r="AK986" i="8"/>
  <c r="AK1000" i="8"/>
  <c r="AK931" i="8"/>
  <c r="AK962" i="8"/>
  <c r="AK997" i="8"/>
  <c r="AK943" i="8"/>
  <c r="AK907" i="8"/>
  <c r="AK899" i="8"/>
  <c r="AK868" i="8"/>
  <c r="AK795" i="8"/>
  <c r="AK751" i="8"/>
  <c r="AK849" i="8"/>
  <c r="AK822" i="8"/>
  <c r="AK765" i="8"/>
  <c r="AK700" i="8"/>
  <c r="AK856" i="8"/>
  <c r="AK714" i="8"/>
  <c r="AK818" i="8"/>
  <c r="AK855" i="8"/>
  <c r="AK848" i="8"/>
  <c r="AK826" i="8"/>
  <c r="AK804" i="8"/>
  <c r="AK681" i="8"/>
  <c r="AK649" i="8"/>
  <c r="AK617" i="8"/>
  <c r="AK585" i="8"/>
  <c r="AK632" i="8"/>
  <c r="AK734" i="8"/>
  <c r="AK715" i="8"/>
  <c r="AK723" i="8"/>
  <c r="AK781" i="8"/>
  <c r="AK707" i="8"/>
  <c r="AK658" i="8"/>
  <c r="AK594" i="8"/>
  <c r="AK638" i="8"/>
  <c r="AK726" i="8"/>
  <c r="AK668" i="8"/>
  <c r="AK587" i="8"/>
  <c r="AK591" i="8"/>
  <c r="AK686" i="8"/>
  <c r="AK569" i="8"/>
  <c r="AK521" i="8"/>
  <c r="AK489" i="8"/>
  <c r="AK580" i="8"/>
  <c r="AK458" i="8"/>
  <c r="AK426" i="8"/>
  <c r="AK394" i="8"/>
  <c r="AK574" i="8"/>
  <c r="AK543" i="8"/>
  <c r="AK548" i="8"/>
  <c r="AK655" i="8"/>
  <c r="AK535" i="8"/>
  <c r="AK471" i="8"/>
  <c r="AK457" i="8"/>
  <c r="AK419" i="8"/>
  <c r="AK496" i="8"/>
  <c r="AK538" i="8"/>
  <c r="AK393" i="8"/>
  <c r="AK387" i="8"/>
  <c r="AK357" i="8"/>
  <c r="AK325" i="8"/>
  <c r="AK293" i="8"/>
  <c r="AK261" i="8"/>
  <c r="AK459" i="8"/>
  <c r="AK504" i="8"/>
  <c r="AK461" i="8"/>
  <c r="AK439" i="8"/>
  <c r="AK445" i="8"/>
  <c r="AK423" i="8"/>
  <c r="AK226" i="8"/>
  <c r="AK367" i="8"/>
  <c r="AK324" i="8"/>
  <c r="AK286" i="8"/>
  <c r="AK237" i="8"/>
  <c r="AK180" i="8"/>
  <c r="AK140" i="8"/>
  <c r="AK124" i="8"/>
  <c r="AK108" i="8"/>
  <c r="AK92" i="8"/>
  <c r="AK370" i="8"/>
  <c r="AK413" i="8"/>
  <c r="AK359" i="8"/>
  <c r="AK390" i="8"/>
  <c r="AK347" i="8"/>
  <c r="AK316" i="8"/>
  <c r="AK227" i="8"/>
  <c r="AK177" i="8"/>
  <c r="AK141" i="8"/>
  <c r="AK109" i="8"/>
  <c r="AK31" i="8"/>
  <c r="AK217" i="8"/>
  <c r="AK203" i="8"/>
  <c r="AK300" i="8"/>
  <c r="AK207" i="8"/>
  <c r="AK252" i="8"/>
  <c r="AK243" i="8"/>
  <c r="AK256" i="8"/>
  <c r="AK290" i="8"/>
  <c r="AK72" i="8"/>
  <c r="AK17" i="8"/>
  <c r="AK131" i="8"/>
  <c r="AK32" i="8"/>
  <c r="AK187" i="8"/>
  <c r="AK165" i="8"/>
  <c r="AK171" i="8"/>
  <c r="AK195" i="8"/>
  <c r="AK156" i="8"/>
  <c r="AK23" i="8"/>
  <c r="AK85" i="8"/>
  <c r="AK60" i="8"/>
  <c r="AK79" i="8"/>
  <c r="AK977" i="8"/>
  <c r="AK970" i="8"/>
  <c r="AK957" i="8"/>
  <c r="AK916" i="8"/>
  <c r="AK934" i="8"/>
  <c r="AK965" i="8"/>
  <c r="AK978" i="8"/>
  <c r="AK882" i="8"/>
  <c r="AK924" i="8"/>
  <c r="AK852" i="8"/>
  <c r="AK787" i="8"/>
  <c r="AK912" i="8"/>
  <c r="AK833" i="8"/>
  <c r="AK806" i="8"/>
  <c r="AK736" i="8"/>
  <c r="AK884" i="8"/>
  <c r="AK824" i="8"/>
  <c r="AK845" i="8"/>
  <c r="AK846" i="8"/>
  <c r="AK794" i="8"/>
  <c r="AK816" i="8"/>
  <c r="AK867" i="8"/>
  <c r="AK777" i="8"/>
  <c r="AK673" i="8"/>
  <c r="AK641" i="8"/>
  <c r="AK609" i="8"/>
  <c r="AK758" i="8"/>
  <c r="AK600" i="8"/>
  <c r="AK796" i="8"/>
  <c r="AK682" i="8"/>
  <c r="AK718" i="8"/>
  <c r="AK792" i="8"/>
  <c r="AK702" i="8"/>
  <c r="AK642" i="8"/>
  <c r="AK577" i="8"/>
  <c r="AK630" i="8"/>
  <c r="AK705" i="8"/>
  <c r="AK639" i="8"/>
  <c r="AK709" i="8"/>
  <c r="AK583" i="8"/>
  <c r="AK694" i="8"/>
  <c r="AK545" i="8"/>
  <c r="AK513" i="8"/>
  <c r="AK481" i="8"/>
  <c r="AK524" i="8"/>
  <c r="AK450" i="8"/>
  <c r="AK418" i="8"/>
  <c r="AK578" i="8"/>
  <c r="AK555" i="8"/>
  <c r="AK527" i="8"/>
  <c r="AK516" i="8"/>
  <c r="AK663" i="8"/>
  <c r="AK519" i="8"/>
  <c r="AK539" i="8"/>
  <c r="AK451" i="8"/>
  <c r="AK404" i="8"/>
  <c r="AK482" i="8"/>
  <c r="AK531" i="8"/>
  <c r="AK551" i="8"/>
  <c r="AK381" i="8"/>
  <c r="AK349" i="8"/>
  <c r="AK317" i="8"/>
  <c r="AK285" i="8"/>
  <c r="AK253" i="8"/>
  <c r="AK429" i="8"/>
  <c r="AK415" i="8"/>
  <c r="AK456" i="8"/>
  <c r="AK475" i="8"/>
  <c r="AK440" i="8"/>
  <c r="AK396" i="8"/>
  <c r="AK218" i="8"/>
  <c r="AK356" i="8"/>
  <c r="AK318" i="8"/>
  <c r="AK271" i="8"/>
  <c r="AK204" i="8"/>
  <c r="AK172" i="8"/>
  <c r="AK136" i="8"/>
  <c r="AK120" i="8"/>
  <c r="AK104" i="8"/>
  <c r="AK392" i="8"/>
  <c r="AK355" i="8"/>
  <c r="AK417" i="8"/>
  <c r="AK348" i="8"/>
  <c r="AK379" i="8"/>
  <c r="AK391" i="8"/>
  <c r="AK288" i="8"/>
  <c r="AK219" i="8"/>
  <c r="AK162" i="8"/>
  <c r="AK133" i="8"/>
  <c r="AK101" i="8"/>
  <c r="AK322" i="8"/>
  <c r="AK320" i="8"/>
  <c r="AK197" i="8"/>
  <c r="AK272" i="8"/>
  <c r="AK314" i="8"/>
  <c r="AK229" i="8"/>
  <c r="AK235" i="8"/>
  <c r="AK213" i="8"/>
  <c r="AK263" i="8"/>
  <c r="AK62" i="8"/>
  <c r="AK206" i="8"/>
  <c r="AK99" i="8"/>
  <c r="AK21" i="8"/>
  <c r="AK182" i="8"/>
  <c r="AK163" i="8"/>
  <c r="AK166" i="8"/>
  <c r="AK127" i="8"/>
  <c r="AK75" i="8"/>
  <c r="AK37" i="8"/>
  <c r="AK74" i="8"/>
  <c r="AK936" i="8"/>
  <c r="AK982" i="8"/>
  <c r="AK885" i="8"/>
  <c r="AK836" i="8"/>
  <c r="AK817" i="8"/>
  <c r="AK866" i="8"/>
  <c r="AK810" i="8"/>
  <c r="AK863" i="8"/>
  <c r="AK677" i="8"/>
  <c r="AK601" i="8"/>
  <c r="AK776" i="8"/>
  <c r="AK780" i="8"/>
  <c r="AK626" i="8"/>
  <c r="AK717" i="8"/>
  <c r="AK588" i="8"/>
  <c r="AK537" i="8"/>
  <c r="AK508" i="8"/>
  <c r="AK650" i="8"/>
  <c r="AK620" i="8"/>
  <c r="AK518" i="8"/>
  <c r="AK409" i="8"/>
  <c r="AK514" i="8"/>
  <c r="AK345" i="8"/>
  <c r="AK257" i="8"/>
  <c r="AK407" i="8"/>
  <c r="AK546" i="8"/>
  <c r="AK366" i="8"/>
  <c r="AK260" i="8"/>
  <c r="AK134" i="8"/>
  <c r="AK112" i="8"/>
  <c r="AK405" i="8"/>
  <c r="AK399" i="8"/>
  <c r="AK433" i="8"/>
  <c r="AK232" i="8"/>
  <c r="AK241" i="8"/>
  <c r="AK154" i="8"/>
  <c r="AK105" i="8"/>
  <c r="AK291" i="8"/>
  <c r="AK336" i="8"/>
  <c r="AK976" i="8"/>
  <c r="AK975" i="8"/>
  <c r="AK938" i="8"/>
  <c r="AK791" i="8"/>
  <c r="AK886" i="8"/>
  <c r="AK883" i="8"/>
  <c r="AK815" i="8"/>
  <c r="AK858" i="8"/>
  <c r="AK669" i="8"/>
  <c r="AK581" i="8"/>
  <c r="AK756" i="8"/>
  <c r="AK772" i="8"/>
  <c r="AK579" i="8"/>
  <c r="AK711" i="8"/>
  <c r="AK745" i="8"/>
  <c r="AK517" i="8"/>
  <c r="AK492" i="8"/>
  <c r="AK563" i="8"/>
  <c r="AK532" i="8"/>
  <c r="AK503" i="8"/>
  <c r="AK403" i="8"/>
  <c r="AK389" i="8"/>
  <c r="AK341" i="8"/>
  <c r="AK249" i="8"/>
  <c r="AK460" i="8"/>
  <c r="AK490" i="8"/>
  <c r="AK351" i="8"/>
  <c r="AK221" i="8"/>
  <c r="AK132" i="8"/>
  <c r="AK106" i="8"/>
  <c r="AK386" i="8"/>
  <c r="AK401" i="8"/>
  <c r="AK432" i="8"/>
  <c r="AK231" i="8"/>
  <c r="AK223" i="8"/>
  <c r="AK151" i="8"/>
  <c r="AK97" i="8"/>
  <c r="AK268" i="8"/>
  <c r="AK331" i="8"/>
  <c r="AK330" i="8"/>
  <c r="AK266" i="8"/>
  <c r="AK212" i="8"/>
  <c r="AK80" i="8"/>
  <c r="AK189" i="8"/>
  <c r="AK24" i="8"/>
  <c r="AK103" i="8"/>
  <c r="AK161" i="8"/>
  <c r="AK174" i="8"/>
  <c r="AK949" i="8"/>
  <c r="AK955" i="8"/>
  <c r="AK923" i="8"/>
  <c r="AK771" i="8"/>
  <c r="AK821" i="8"/>
  <c r="AK895" i="8"/>
  <c r="AK827" i="8"/>
  <c r="AK819" i="8"/>
  <c r="AK665" i="8"/>
  <c r="AK731" i="8"/>
  <c r="AK683" i="8"/>
  <c r="AK754" i="8"/>
  <c r="AK566" i="8"/>
  <c r="AK662" i="8"/>
  <c r="AK721" i="8"/>
  <c r="AK509" i="8"/>
  <c r="AK454" i="8"/>
  <c r="AK684" i="8"/>
  <c r="AK646" i="8"/>
  <c r="AK470" i="8"/>
  <c r="AK547" i="8"/>
  <c r="AK494" i="8"/>
  <c r="AK321" i="8"/>
  <c r="AK484" i="8"/>
  <c r="AK515" i="8"/>
  <c r="AK397" i="8"/>
  <c r="AK350" i="8"/>
  <c r="AK200" i="8"/>
  <c r="AK130" i="8"/>
  <c r="AK102" i="8"/>
  <c r="AK376" i="8"/>
  <c r="AK380" i="8"/>
  <c r="AK384" i="8"/>
  <c r="AK216" i="8"/>
  <c r="AK199" i="8"/>
  <c r="AK148" i="8"/>
  <c r="AK93" i="8"/>
  <c r="AK208" i="8"/>
  <c r="AK328" i="8"/>
  <c r="AK310" i="8"/>
  <c r="AK262" i="8"/>
  <c r="AK209" i="8"/>
  <c r="AK69" i="8"/>
  <c r="AK185" i="8"/>
  <c r="AK16" i="8"/>
  <c r="AK173" i="8"/>
  <c r="AK160" i="8"/>
  <c r="AK155" i="8"/>
  <c r="AK985" i="8"/>
  <c r="AK933" i="8"/>
  <c r="AK960" i="8"/>
  <c r="AK948" i="8"/>
  <c r="AK767" i="8"/>
  <c r="AK790" i="8"/>
  <c r="AK840" i="8"/>
  <c r="AK814" i="8"/>
  <c r="AK862" i="8"/>
  <c r="AK645" i="8"/>
  <c r="AK696" i="8"/>
  <c r="AK667" i="8"/>
  <c r="AK706" i="8"/>
  <c r="AK562" i="8"/>
  <c r="AK636" i="8"/>
  <c r="AK727" i="8"/>
  <c r="AK505" i="8"/>
  <c r="AK446" i="8"/>
  <c r="AK559" i="8"/>
  <c r="AK628" i="8"/>
  <c r="AK528" i="8"/>
  <c r="AK491" i="8"/>
  <c r="AK474" i="8"/>
  <c r="AK313" i="8"/>
  <c r="AK455" i="8"/>
  <c r="AK506" i="8"/>
  <c r="AK388" i="8"/>
  <c r="AK319" i="8"/>
  <c r="AK196" i="8"/>
  <c r="AK128" i="8"/>
  <c r="AK100" i="8"/>
  <c r="AK360" i="8"/>
  <c r="AK375" i="8"/>
  <c r="AK378" i="8"/>
  <c r="AK214" i="8"/>
  <c r="AK194" i="8"/>
  <c r="AK137" i="8"/>
  <c r="AK66" i="8"/>
  <c r="AK282" i="8"/>
  <c r="AK327" i="8"/>
  <c r="AK306" i="8"/>
  <c r="AK239" i="8"/>
  <c r="AK332" i="8"/>
  <c r="AK52" i="8"/>
  <c r="AK181" i="8"/>
  <c r="AK179" i="8"/>
  <c r="AK164" i="8"/>
  <c r="AK159" i="8"/>
  <c r="AK70" i="8"/>
  <c r="AK65" i="8"/>
  <c r="AK969" i="8"/>
  <c r="AK919" i="8"/>
  <c r="AK939" i="8"/>
  <c r="AK893" i="8"/>
  <c r="AK898" i="8"/>
  <c r="AK785" i="8"/>
  <c r="AK839" i="8"/>
  <c r="AK823" i="8"/>
  <c r="AK843" i="8"/>
  <c r="AK637" i="8"/>
  <c r="AK616" i="8"/>
  <c r="AK666" i="8"/>
  <c r="AK691" i="8"/>
  <c r="AK634" i="8"/>
  <c r="AK631" i="8"/>
  <c r="AK651" i="8"/>
  <c r="AK485" i="8"/>
  <c r="AK442" i="8"/>
  <c r="AK635" i="8"/>
  <c r="AK654" i="8"/>
  <c r="AK522" i="8"/>
  <c r="AK478" i="8"/>
  <c r="AK385" i="8"/>
  <c r="AK309" i="8"/>
  <c r="AK428" i="8"/>
  <c r="AK511" i="8"/>
  <c r="AK242" i="8"/>
  <c r="AK308" i="8"/>
  <c r="AK176" i="8"/>
  <c r="AK122" i="8"/>
  <c r="AK98" i="8"/>
  <c r="AK354" i="8"/>
  <c r="AK374" i="8"/>
  <c r="AK368" i="8"/>
  <c r="AK315" i="8"/>
  <c r="AK193" i="8"/>
  <c r="AK129" i="8"/>
  <c r="AK59" i="8"/>
  <c r="AK278" i="8"/>
  <c r="AK299" i="8"/>
  <c r="AK280" i="8"/>
  <c r="AK312" i="8"/>
  <c r="AK298" i="8"/>
  <c r="AK50" i="8"/>
  <c r="AK115" i="8"/>
  <c r="AK153" i="8"/>
  <c r="AK191" i="8"/>
  <c r="AK150" i="8"/>
  <c r="AK63" i="8"/>
  <c r="AK61" i="8"/>
  <c r="AK1003" i="8"/>
  <c r="AK913" i="8"/>
  <c r="AK930" i="8"/>
  <c r="AK956" i="8"/>
  <c r="AK946" i="8"/>
  <c r="AK744" i="8"/>
  <c r="AK802" i="8"/>
  <c r="AK793" i="8"/>
  <c r="AK778" i="8"/>
  <c r="AK633" i="8"/>
  <c r="AK584" i="8"/>
  <c r="AK722" i="8"/>
  <c r="AK690" i="8"/>
  <c r="AK603" i="8"/>
  <c r="AK710" i="8"/>
  <c r="AK624" i="8"/>
  <c r="AK477" i="8"/>
  <c r="AK422" i="8"/>
  <c r="AK615" i="8"/>
  <c r="AK606" i="8"/>
  <c r="AK452" i="8"/>
  <c r="AK607" i="8"/>
  <c r="AK377" i="8"/>
  <c r="AK289" i="8"/>
  <c r="AK424" i="8"/>
  <c r="AK465" i="8"/>
  <c r="AK222" i="8"/>
  <c r="AK303" i="8"/>
  <c r="AK168" i="8"/>
  <c r="AK118" i="8"/>
  <c r="AK96" i="8"/>
  <c r="AK344" i="8"/>
  <c r="AK358" i="8"/>
  <c r="AK363" i="8"/>
  <c r="AK250" i="8"/>
  <c r="AK183" i="8"/>
  <c r="AK125" i="8"/>
  <c r="AK326" i="8"/>
  <c r="AK274" i="8"/>
  <c r="AK247" i="8"/>
  <c r="AK279" i="8"/>
  <c r="AK311" i="8"/>
  <c r="AK264" i="8"/>
  <c r="AK42" i="8"/>
  <c r="AK82" i="8"/>
  <c r="AK152" i="8"/>
  <c r="AK190" i="8"/>
  <c r="AK143" i="8"/>
  <c r="AK26" i="8"/>
  <c r="AK78" i="8"/>
  <c r="AK35" i="8"/>
  <c r="AK998" i="8"/>
  <c r="AK905" i="8"/>
  <c r="AK991" i="8"/>
  <c r="AK860" i="8"/>
  <c r="AK901" i="8"/>
  <c r="AK732" i="8"/>
  <c r="AK864" i="8"/>
  <c r="AK789" i="8"/>
  <c r="AK773" i="8"/>
  <c r="AK613" i="8"/>
  <c r="AK570" i="8"/>
  <c r="AK698" i="8"/>
  <c r="AK643" i="8"/>
  <c r="AK575" i="8"/>
  <c r="AK687" i="8"/>
  <c r="AK554" i="8"/>
  <c r="AK473" i="8"/>
  <c r="AK414" i="8"/>
  <c r="AK542" i="8"/>
  <c r="AK598" i="8"/>
  <c r="AK441" i="8"/>
  <c r="AK500" i="8"/>
  <c r="AK373" i="8"/>
  <c r="AK281" i="8"/>
  <c r="AK453" i="8"/>
  <c r="AK464" i="8"/>
  <c r="AK416" i="8"/>
  <c r="AK276" i="8"/>
  <c r="AK149" i="8"/>
  <c r="AK116" i="8"/>
  <c r="AK90" i="8"/>
  <c r="AK339" i="8"/>
  <c r="AK343" i="8"/>
  <c r="AK362" i="8"/>
  <c r="AK245" i="8"/>
  <c r="AK167" i="8"/>
  <c r="AK121" i="8"/>
  <c r="AK296" i="8"/>
  <c r="AK248" i="8"/>
  <c r="AK228" i="8"/>
  <c r="AK251" i="8"/>
  <c r="AK307" i="8"/>
  <c r="AK259" i="8"/>
  <c r="AK38" i="8"/>
  <c r="AK73" i="8"/>
  <c r="AK186" i="8"/>
  <c r="AK139" i="8"/>
  <c r="AK111" i="8"/>
  <c r="AK25" i="8"/>
  <c r="AK81" i="8"/>
  <c r="AK958" i="8"/>
  <c r="AK797" i="8"/>
  <c r="AK526" i="8"/>
  <c r="AK400" i="8"/>
  <c r="AK244" i="8"/>
  <c r="AK304" i="8"/>
  <c r="AK44" i="8"/>
  <c r="AK14" i="8"/>
  <c r="AK844" i="8"/>
  <c r="AK688" i="8"/>
  <c r="AK534" i="8"/>
  <c r="AK270" i="8"/>
  <c r="AK158" i="8"/>
  <c r="AK284" i="8"/>
  <c r="AK135" i="8"/>
  <c r="AK87" i="8"/>
  <c r="AK8" i="8"/>
  <c r="AK841" i="8"/>
  <c r="AK627" i="8"/>
  <c r="AK436" i="8"/>
  <c r="AK138" i="8"/>
  <c r="AK117" i="8"/>
  <c r="AK233" i="8"/>
  <c r="AK119" i="8"/>
  <c r="AK88" i="8"/>
  <c r="AK27" i="8"/>
  <c r="AK728" i="8"/>
  <c r="AK725" i="8"/>
  <c r="AK520" i="8"/>
  <c r="AK114" i="8"/>
  <c r="AK295" i="8"/>
  <c r="AK240" i="8"/>
  <c r="AK123" i="8"/>
  <c r="AK34" i="8"/>
  <c r="AK832" i="8"/>
  <c r="AK676" i="8"/>
  <c r="AK353" i="8"/>
  <c r="AK408" i="8"/>
  <c r="AK198" i="8"/>
  <c r="AK83" i="8"/>
  <c r="AK170" i="8"/>
  <c r="AK18" i="8"/>
  <c r="AK68" i="8"/>
  <c r="AK33" i="8"/>
  <c r="AK829" i="8"/>
  <c r="AK541" i="8"/>
  <c r="AK277" i="8"/>
  <c r="AK338" i="8"/>
  <c r="AK225" i="8"/>
  <c r="AK13" i="8"/>
  <c r="AK95" i="8"/>
  <c r="AK43" i="8"/>
  <c r="AK89" i="8"/>
  <c r="AK53" i="8"/>
  <c r="AK944" i="8"/>
  <c r="AK697" i="8"/>
  <c r="AK540" i="8"/>
  <c r="AK411" i="8"/>
  <c r="AK342" i="8"/>
  <c r="AK220" i="8"/>
  <c r="AK205" i="8"/>
  <c r="AK175" i="8"/>
  <c r="AK84" i="8"/>
  <c r="AK48" i="8"/>
  <c r="AK950" i="8"/>
  <c r="AK605" i="8"/>
  <c r="AK410" i="8"/>
  <c r="AK444" i="8"/>
  <c r="AK346" i="8"/>
  <c r="AK215" i="8"/>
  <c r="AK47" i="8"/>
  <c r="AB20" i="3"/>
  <c r="AE20" i="3"/>
  <c r="AC20" i="3"/>
  <c r="C20" i="3"/>
  <c r="AD20" i="3"/>
  <c r="Z21" i="3"/>
  <c r="C21" i="3"/>
  <c r="AD21" i="3"/>
  <c r="AE21" i="3"/>
  <c r="AC21" i="3"/>
  <c r="Z37" i="3"/>
  <c r="AB41" i="3"/>
  <c r="AA16" i="3"/>
  <c r="Z41" i="3"/>
  <c r="M12" i="7"/>
  <c r="R20" i="3" s="1"/>
  <c r="Z20" i="3" s="1"/>
  <c r="T21" i="4"/>
  <c r="X21" i="4" s="1"/>
  <c r="AC16" i="3"/>
  <c r="AA41" i="3"/>
  <c r="L30" i="7"/>
  <c r="Q38" i="3" s="1"/>
  <c r="Z39" i="4"/>
  <c r="U62" i="8"/>
  <c r="U47" i="8"/>
  <c r="U53" i="8"/>
  <c r="U42" i="8"/>
  <c r="U33" i="8"/>
  <c r="U32" i="8"/>
  <c r="U16" i="8"/>
  <c r="U37" i="8"/>
  <c r="U35" i="8"/>
  <c r="U31" i="8"/>
  <c r="U28" i="8"/>
  <c r="U27" i="8"/>
  <c r="U22" i="8"/>
  <c r="U15" i="8"/>
  <c r="U11" i="8"/>
  <c r="U24" i="8"/>
  <c r="U23" i="8"/>
  <c r="U13" i="8"/>
  <c r="U975" i="8"/>
  <c r="U961" i="8"/>
  <c r="U950" i="8"/>
  <c r="U988" i="8"/>
  <c r="U987" i="8"/>
  <c r="U895" i="8"/>
  <c r="U915" i="8"/>
  <c r="U985" i="8"/>
  <c r="U982" i="8"/>
  <c r="U980" i="8"/>
  <c r="U957" i="8"/>
  <c r="U910" i="8"/>
  <c r="U914" i="8"/>
  <c r="U858" i="8"/>
  <c r="U804" i="8"/>
  <c r="U772" i="8"/>
  <c r="U896" i="8"/>
  <c r="U913" i="8"/>
  <c r="U847" i="8"/>
  <c r="U859" i="8"/>
  <c r="U802" i="8"/>
  <c r="U751" i="8"/>
  <c r="U721" i="8"/>
  <c r="U885" i="8"/>
  <c r="U828" i="8"/>
  <c r="U736" i="8"/>
  <c r="U852" i="8"/>
  <c r="U835" i="8"/>
  <c r="U811" i="8"/>
  <c r="U821" i="8"/>
  <c r="U761" i="8"/>
  <c r="U829" i="8"/>
  <c r="U824" i="8"/>
  <c r="U690" i="8"/>
  <c r="U658" i="8"/>
  <c r="U626" i="8"/>
  <c r="U594" i="8"/>
  <c r="U681" i="8"/>
  <c r="U617" i="8"/>
  <c r="U746" i="8"/>
  <c r="U740" i="8"/>
  <c r="U722" i="8"/>
  <c r="U750" i="8"/>
  <c r="U702" i="8"/>
  <c r="U578" i="8"/>
  <c r="U647" i="8"/>
  <c r="U564" i="8"/>
  <c r="U631" i="8"/>
  <c r="U656" i="8"/>
  <c r="U724" i="8"/>
  <c r="U625" i="8"/>
  <c r="U565" i="8"/>
  <c r="U526" i="8"/>
  <c r="U494" i="8"/>
  <c r="U659" i="8"/>
  <c r="U520" i="8"/>
  <c r="U463" i="8"/>
  <c r="U431" i="8"/>
  <c r="U399" i="8"/>
  <c r="U680" i="8"/>
  <c r="U592" i="8"/>
  <c r="U643" i="8"/>
  <c r="U547" i="8"/>
  <c r="U469" i="8"/>
  <c r="U426" i="8"/>
  <c r="U549" i="8"/>
  <c r="U532" i="8"/>
  <c r="U503" i="8"/>
  <c r="U446" i="8"/>
  <c r="U366" i="8"/>
  <c r="U334" i="8"/>
  <c r="U302" i="8"/>
  <c r="U270" i="8"/>
  <c r="U497" i="8"/>
  <c r="U537" i="8"/>
  <c r="U475" i="8"/>
  <c r="U505" i="8"/>
  <c r="U479" i="8"/>
  <c r="U397" i="8"/>
  <c r="U219" i="8"/>
  <c r="U363" i="8"/>
  <c r="U320" i="8"/>
  <c r="U277" i="8"/>
  <c r="U222" i="8"/>
  <c r="U181" i="8"/>
  <c r="U161" i="8"/>
  <c r="U153" i="8"/>
  <c r="U398" i="8"/>
  <c r="U345" i="8"/>
  <c r="U388" i="8"/>
  <c r="U344" i="8"/>
  <c r="U369" i="8"/>
  <c r="U408" i="8"/>
  <c r="U316" i="8"/>
  <c r="U200" i="8"/>
  <c r="U144" i="8"/>
  <c r="U112" i="8"/>
  <c r="U61" i="8"/>
  <c r="U291" i="8"/>
  <c r="U218" i="8"/>
  <c r="U199" i="8"/>
  <c r="U273" i="8"/>
  <c r="U280" i="8"/>
  <c r="U329" i="8"/>
  <c r="U312" i="8"/>
  <c r="U234" i="8"/>
  <c r="U214" i="8"/>
  <c r="U44" i="8"/>
  <c r="U137" i="8"/>
  <c r="U94" i="8"/>
  <c r="U30" i="8"/>
  <c r="U182" i="8"/>
  <c r="U109" i="8"/>
  <c r="U183" i="8"/>
  <c r="U107" i="8"/>
  <c r="U143" i="8"/>
  <c r="U101" i="8"/>
  <c r="U69" i="8"/>
  <c r="U1006" i="8"/>
  <c r="U998" i="8"/>
  <c r="U926" i="8"/>
  <c r="U947" i="8"/>
  <c r="U937" i="8"/>
  <c r="U940" i="8"/>
  <c r="U909" i="8"/>
  <c r="U972" i="8"/>
  <c r="U952" i="8"/>
  <c r="U944" i="8"/>
  <c r="U888" i="8"/>
  <c r="U881" i="8"/>
  <c r="U812" i="8"/>
  <c r="U776" i="8"/>
  <c r="U922" i="8"/>
  <c r="U889" i="8"/>
  <c r="U823" i="8"/>
  <c r="U827" i="8"/>
  <c r="U775" i="8"/>
  <c r="U729" i="8"/>
  <c r="U880" i="8"/>
  <c r="U762" i="8"/>
  <c r="U726" i="8"/>
  <c r="U820" i="8"/>
  <c r="U846" i="8"/>
  <c r="U753" i="8"/>
  <c r="U765" i="8"/>
  <c r="U836" i="8"/>
  <c r="U817" i="8"/>
  <c r="U682" i="8"/>
  <c r="U646" i="8"/>
  <c r="U610" i="8"/>
  <c r="U732" i="8"/>
  <c r="U633" i="8"/>
  <c r="U769" i="8"/>
  <c r="U735" i="8"/>
  <c r="U689" i="8"/>
  <c r="U795" i="8"/>
  <c r="U639" i="8"/>
  <c r="U696" i="8"/>
  <c r="U573" i="8"/>
  <c r="U636" i="8"/>
  <c r="U641" i="8"/>
  <c r="U711" i="8"/>
  <c r="U597" i="8"/>
  <c r="U542" i="8"/>
  <c r="U506" i="8"/>
  <c r="U470" i="8"/>
  <c r="U525" i="8"/>
  <c r="U459" i="8"/>
  <c r="U423" i="8"/>
  <c r="U608" i="8"/>
  <c r="U645" i="8"/>
  <c r="U528" i="8"/>
  <c r="U609" i="8"/>
  <c r="U495" i="8"/>
  <c r="U421" i="8"/>
  <c r="U524" i="8"/>
  <c r="U500" i="8"/>
  <c r="U390" i="8"/>
  <c r="U378" i="8"/>
  <c r="U342" i="8"/>
  <c r="U306" i="8"/>
  <c r="U266" i="8"/>
  <c r="U436" i="8"/>
  <c r="U454" i="8"/>
  <c r="U460" i="8"/>
  <c r="U462" i="8"/>
  <c r="U507" i="8"/>
  <c r="U223" i="8"/>
  <c r="U357" i="8"/>
  <c r="U309" i="8"/>
  <c r="U261" i="8"/>
  <c r="U197" i="8"/>
  <c r="U164" i="8"/>
  <c r="U155" i="8"/>
  <c r="U401" i="8"/>
  <c r="U340" i="8"/>
  <c r="U376" i="8"/>
  <c r="U438" i="8"/>
  <c r="U348" i="8"/>
  <c r="U215" i="8"/>
  <c r="U213" i="8"/>
  <c r="U150" i="8"/>
  <c r="U108" i="8"/>
  <c r="U41" i="8"/>
  <c r="U265" i="8"/>
  <c r="U248" i="8"/>
  <c r="U300" i="8"/>
  <c r="U332" i="8"/>
  <c r="U229" i="8"/>
  <c r="U311" i="8"/>
  <c r="U216" i="8"/>
  <c r="U79" i="8"/>
  <c r="U12" i="8"/>
  <c r="U110" i="8"/>
  <c r="U46" i="8"/>
  <c r="U186" i="8"/>
  <c r="U103" i="8"/>
  <c r="U139" i="8"/>
  <c r="U171" i="8"/>
  <c r="U122" i="8"/>
  <c r="U167" i="8"/>
  <c r="U999" i="8"/>
  <c r="U969" i="8"/>
  <c r="U934" i="8"/>
  <c r="U939" i="8"/>
  <c r="U903" i="8"/>
  <c r="U900" i="8"/>
  <c r="U932" i="8"/>
  <c r="U930" i="8"/>
  <c r="U946" i="8"/>
  <c r="U897" i="8"/>
  <c r="U874" i="8"/>
  <c r="U800" i="8"/>
  <c r="U760" i="8"/>
  <c r="U935" i="8"/>
  <c r="U855" i="8"/>
  <c r="U843" i="8"/>
  <c r="U781" i="8"/>
  <c r="U725" i="8"/>
  <c r="U877" i="8"/>
  <c r="U837" i="8"/>
  <c r="U704" i="8"/>
  <c r="U870" i="8"/>
  <c r="U755" i="8"/>
  <c r="U767" i="8"/>
  <c r="U816" i="8"/>
  <c r="U778" i="8"/>
  <c r="U670" i="8"/>
  <c r="U630" i="8"/>
  <c r="U586" i="8"/>
  <c r="U649" i="8"/>
  <c r="U774" i="8"/>
  <c r="U716" i="8"/>
  <c r="U673" i="8"/>
  <c r="U707" i="8"/>
  <c r="U576" i="8"/>
  <c r="U577" i="8"/>
  <c r="U675" i="8"/>
  <c r="U661" i="8"/>
  <c r="U703" i="8"/>
  <c r="U579" i="8"/>
  <c r="U530" i="8"/>
  <c r="U486" i="8"/>
  <c r="U558" i="8"/>
  <c r="U472" i="8"/>
  <c r="U427" i="8"/>
  <c r="U653" i="8"/>
  <c r="U632" i="8"/>
  <c r="U677" i="8"/>
  <c r="U499" i="8"/>
  <c r="U442" i="8"/>
  <c r="U552" i="8"/>
  <c r="U501" i="8"/>
  <c r="U471" i="8"/>
  <c r="U370" i="8"/>
  <c r="U326" i="8"/>
  <c r="U286" i="8"/>
  <c r="U519" i="8"/>
  <c r="U492" i="8"/>
  <c r="U461" i="8"/>
  <c r="U457" i="8"/>
  <c r="U389" i="8"/>
  <c r="U417" i="8"/>
  <c r="U336" i="8"/>
  <c r="U283" i="8"/>
  <c r="U205" i="8"/>
  <c r="U165" i="8"/>
  <c r="U154" i="8"/>
  <c r="U377" i="8"/>
  <c r="U387" i="8"/>
  <c r="U355" i="8"/>
  <c r="U364" i="8"/>
  <c r="U244" i="8"/>
  <c r="U236" i="8"/>
  <c r="U140" i="8"/>
  <c r="U100" i="8"/>
  <c r="U303" i="8"/>
  <c r="U232" i="8"/>
  <c r="U327" i="8"/>
  <c r="U211" i="8"/>
  <c r="U230" i="8"/>
  <c r="U307" i="8"/>
  <c r="U264" i="8"/>
  <c r="U64" i="8"/>
  <c r="U131" i="8"/>
  <c r="U67" i="8"/>
  <c r="U194" i="8"/>
  <c r="U114" i="8"/>
  <c r="U134" i="8"/>
  <c r="U166" i="8"/>
  <c r="U106" i="8"/>
  <c r="U56" i="8"/>
  <c r="U983" i="8"/>
  <c r="U977" i="8"/>
  <c r="U996" i="8"/>
  <c r="U995" i="8"/>
  <c r="U1001" i="8"/>
  <c r="U970" i="8"/>
  <c r="U997" i="8"/>
  <c r="U967" i="8"/>
  <c r="U916" i="8"/>
  <c r="U925" i="8"/>
  <c r="U850" i="8"/>
  <c r="U792" i="8"/>
  <c r="U752" i="8"/>
  <c r="U906" i="8"/>
  <c r="U831" i="8"/>
  <c r="U825" i="8"/>
  <c r="U766" i="8"/>
  <c r="U713" i="8"/>
  <c r="U878" i="8"/>
  <c r="U803" i="8"/>
  <c r="U845" i="8"/>
  <c r="U865" i="8"/>
  <c r="U853" i="8"/>
  <c r="U759" i="8"/>
  <c r="U819" i="8"/>
  <c r="U773" i="8"/>
  <c r="U662" i="8"/>
  <c r="U618" i="8"/>
  <c r="U782" i="8"/>
  <c r="U628" i="8"/>
  <c r="U738" i="8"/>
  <c r="U679" i="8"/>
  <c r="U657" i="8"/>
  <c r="U687" i="8"/>
  <c r="U563" i="8"/>
  <c r="U574" i="8"/>
  <c r="U605" i="8"/>
  <c r="U627" i="8"/>
  <c r="U688" i="8"/>
  <c r="U570" i="8"/>
  <c r="U518" i="8"/>
  <c r="U478" i="8"/>
  <c r="U536" i="8"/>
  <c r="U455" i="8"/>
  <c r="U415" i="8"/>
  <c r="U593" i="8"/>
  <c r="U560" i="8"/>
  <c r="U635" i="8"/>
  <c r="U535" i="8"/>
  <c r="U432" i="8"/>
  <c r="U521" i="8"/>
  <c r="U616" i="8"/>
  <c r="U449" i="8"/>
  <c r="U358" i="8"/>
  <c r="U318" i="8"/>
  <c r="U278" i="8"/>
  <c r="U481" i="8"/>
  <c r="U551" i="8"/>
  <c r="U569" i="8"/>
  <c r="U452" i="8"/>
  <c r="U239" i="8"/>
  <c r="U379" i="8"/>
  <c r="U325" i="8"/>
  <c r="U267" i="8"/>
  <c r="U193" i="8"/>
  <c r="U162" i="8"/>
  <c r="U148" i="8"/>
  <c r="U367" i="8"/>
  <c r="U409" i="8"/>
  <c r="U339" i="8"/>
  <c r="U353" i="8"/>
  <c r="U212" i="8"/>
  <c r="U195" i="8"/>
  <c r="U132" i="8"/>
  <c r="U92" i="8"/>
  <c r="U295" i="8"/>
  <c r="U321" i="8"/>
  <c r="U301" i="8"/>
  <c r="U287" i="8"/>
  <c r="U305" i="8"/>
  <c r="U284" i="8"/>
  <c r="U259" i="8"/>
  <c r="U36" i="8"/>
  <c r="U121" i="8"/>
  <c r="U51" i="8"/>
  <c r="U146" i="8"/>
  <c r="U93" i="8"/>
  <c r="U123" i="8"/>
  <c r="U149" i="8"/>
  <c r="U176" i="8"/>
  <c r="U40" i="8"/>
  <c r="U1005" i="8"/>
  <c r="U976" i="8"/>
  <c r="U1004" i="8"/>
  <c r="U963" i="8"/>
  <c r="U1003" i="8"/>
  <c r="U941" i="8"/>
  <c r="U993" i="8"/>
  <c r="U945" i="8"/>
  <c r="U898" i="8"/>
  <c r="U919" i="8"/>
  <c r="U842" i="8"/>
  <c r="U788" i="8"/>
  <c r="U748" i="8"/>
  <c r="U893" i="8"/>
  <c r="U815" i="8"/>
  <c r="U813" i="8"/>
  <c r="U749" i="8"/>
  <c r="U709" i="8"/>
  <c r="U876" i="8"/>
  <c r="U742" i="8"/>
  <c r="U832" i="8"/>
  <c r="U840" i="8"/>
  <c r="U838" i="8"/>
  <c r="U758" i="8"/>
  <c r="U862" i="8"/>
  <c r="U698" i="8"/>
  <c r="U654" i="8"/>
  <c r="U614" i="8"/>
  <c r="U697" i="8"/>
  <c r="U612" i="8"/>
  <c r="U734" i="8"/>
  <c r="U663" i="8"/>
  <c r="U798" i="8"/>
  <c r="U671" i="8"/>
  <c r="U559" i="8"/>
  <c r="U572" i="8"/>
  <c r="U587" i="8"/>
  <c r="U613" i="8"/>
  <c r="U685" i="8"/>
  <c r="U555" i="8"/>
  <c r="U514" i="8"/>
  <c r="U474" i="8"/>
  <c r="U509" i="8"/>
  <c r="U451" i="8"/>
  <c r="U411" i="8"/>
  <c r="U581" i="8"/>
  <c r="U556" i="8"/>
  <c r="U629" i="8"/>
  <c r="U516" i="8"/>
  <c r="U416" i="8"/>
  <c r="U513" i="8"/>
  <c r="U562" i="8"/>
  <c r="U441" i="8"/>
  <c r="U354" i="8"/>
  <c r="U314" i="8"/>
  <c r="U274" i="8"/>
  <c r="U429" i="8"/>
  <c r="U550" i="8"/>
  <c r="U561" i="8"/>
  <c r="U445" i="8"/>
  <c r="U235" i="8"/>
  <c r="U373" i="8"/>
  <c r="U315" i="8"/>
  <c r="U256" i="8"/>
  <c r="U189" i="8"/>
  <c r="U160" i="8"/>
  <c r="U430" i="8"/>
  <c r="U361" i="8"/>
  <c r="U406" i="8"/>
  <c r="U414" i="8"/>
  <c r="U343" i="8"/>
  <c r="U317" i="8"/>
  <c r="U190" i="8"/>
  <c r="U128" i="8"/>
  <c r="U86" i="8"/>
  <c r="U269" i="8"/>
  <c r="U255" i="8"/>
  <c r="U297" i="8"/>
  <c r="U279" i="8"/>
  <c r="U226" i="8"/>
  <c r="U281" i="8"/>
  <c r="U240" i="8"/>
  <c r="U34" i="8"/>
  <c r="U115" i="8"/>
  <c r="U43" i="8"/>
  <c r="U141" i="8"/>
  <c r="U202" i="8"/>
  <c r="U118" i="8"/>
  <c r="U138" i="8"/>
  <c r="U175" i="8"/>
  <c r="U991" i="8"/>
  <c r="U958" i="8"/>
  <c r="U954" i="8"/>
  <c r="U908" i="8"/>
  <c r="U951" i="8"/>
  <c r="U959" i="8"/>
  <c r="U890" i="8"/>
  <c r="U784" i="8"/>
  <c r="U894" i="8"/>
  <c r="U875" i="8"/>
  <c r="U770" i="8"/>
  <c r="U872" i="8"/>
  <c r="U731" i="8"/>
  <c r="U869" i="8"/>
  <c r="U794" i="8"/>
  <c r="U851" i="8"/>
  <c r="U678" i="8"/>
  <c r="U606" i="8"/>
  <c r="U660" i="8"/>
  <c r="U779" i="8"/>
  <c r="U668" i="8"/>
  <c r="U607" i="8"/>
  <c r="U728" i="8"/>
  <c r="U664" i="8"/>
  <c r="U624" i="8"/>
  <c r="U522" i="8"/>
  <c r="U595" i="8"/>
  <c r="U447" i="8"/>
  <c r="U619" i="8"/>
  <c r="U533" i="8"/>
  <c r="U483" i="8"/>
  <c r="U400" i="8"/>
  <c r="U527" i="8"/>
  <c r="U374" i="8"/>
  <c r="U298" i="8"/>
  <c r="U511" i="8"/>
  <c r="U473" i="8"/>
  <c r="U444" i="8"/>
  <c r="U433" i="8"/>
  <c r="U299" i="8"/>
  <c r="U201" i="8"/>
  <c r="U157" i="8"/>
  <c r="U356" i="8"/>
  <c r="U360" i="8"/>
  <c r="U413" i="8"/>
  <c r="U209" i="8"/>
  <c r="U116" i="8"/>
  <c r="U268" i="8"/>
  <c r="U328" i="8"/>
  <c r="U253" i="8"/>
  <c r="U285" i="8"/>
  <c r="U75" i="8"/>
  <c r="U105" i="8"/>
  <c r="U198" i="8"/>
  <c r="U191" i="8"/>
  <c r="U196" i="8"/>
  <c r="U72" i="8"/>
  <c r="U989" i="8"/>
  <c r="U918" i="8"/>
  <c r="U938" i="8"/>
  <c r="U917" i="8"/>
  <c r="U943" i="8"/>
  <c r="U929" i="8"/>
  <c r="U866" i="8"/>
  <c r="U768" i="8"/>
  <c r="U883" i="8"/>
  <c r="U857" i="8"/>
  <c r="U741" i="8"/>
  <c r="U886" i="8"/>
  <c r="U715" i="8"/>
  <c r="U833" i="8"/>
  <c r="U789" i="8"/>
  <c r="U849" i="8"/>
  <c r="U666" i="8"/>
  <c r="U598" i="8"/>
  <c r="U601" i="8"/>
  <c r="U743" i="8"/>
  <c r="U783" i="8"/>
  <c r="U567" i="8"/>
  <c r="U667" i="8"/>
  <c r="U600" i="8"/>
  <c r="U584" i="8"/>
  <c r="U502" i="8"/>
  <c r="U541" i="8"/>
  <c r="U439" i="8"/>
  <c r="U568" i="8"/>
  <c r="U672" i="8"/>
  <c r="U458" i="8"/>
  <c r="U543" i="8"/>
  <c r="U476" i="8"/>
  <c r="U350" i="8"/>
  <c r="U290" i="8"/>
  <c r="U424" i="8"/>
  <c r="U456" i="8"/>
  <c r="U557" i="8"/>
  <c r="U368" i="8"/>
  <c r="U288" i="8"/>
  <c r="U177" i="8"/>
  <c r="U152" i="8"/>
  <c r="U335" i="8"/>
  <c r="U402" i="8"/>
  <c r="U247" i="8"/>
  <c r="U179" i="8"/>
  <c r="U96" i="8"/>
  <c r="U246" i="8"/>
  <c r="U292" i="8"/>
  <c r="U249" i="8"/>
  <c r="U257" i="8"/>
  <c r="U55" i="8"/>
  <c r="U88" i="8"/>
  <c r="U135" i="8"/>
  <c r="U145" i="8"/>
  <c r="U127" i="8"/>
  <c r="U50" i="8"/>
  <c r="U974" i="8"/>
  <c r="U1000" i="8"/>
  <c r="U911" i="8"/>
  <c r="U964" i="8"/>
  <c r="U921" i="8"/>
  <c r="U904" i="8"/>
  <c r="U834" i="8"/>
  <c r="U764" i="8"/>
  <c r="U882" i="8"/>
  <c r="U841" i="8"/>
  <c r="U737" i="8"/>
  <c r="U860" i="8"/>
  <c r="U710" i="8"/>
  <c r="U814" i="8"/>
  <c r="U763" i="8"/>
  <c r="U830" i="8"/>
  <c r="U650" i="8"/>
  <c r="U590" i="8"/>
  <c r="U596" i="8"/>
  <c r="U695" i="8"/>
  <c r="U771" i="8"/>
  <c r="U693" i="8"/>
  <c r="U727" i="8"/>
  <c r="U588" i="8"/>
  <c r="U571" i="8"/>
  <c r="U498" i="8"/>
  <c r="U504" i="8"/>
  <c r="U435" i="8"/>
  <c r="U539" i="8"/>
  <c r="U691" i="8"/>
  <c r="U453" i="8"/>
  <c r="U508" i="8"/>
  <c r="U394" i="8"/>
  <c r="U346" i="8"/>
  <c r="U282" i="8"/>
  <c r="U548" i="8"/>
  <c r="U554" i="8"/>
  <c r="U404" i="8"/>
  <c r="U352" i="8"/>
  <c r="U272" i="8"/>
  <c r="U173" i="8"/>
  <c r="U420" i="8"/>
  <c r="U393" i="8"/>
  <c r="U385" i="8"/>
  <c r="U228" i="8"/>
  <c r="U174" i="8"/>
  <c r="U68" i="8"/>
  <c r="U245" i="8"/>
  <c r="U237" i="8"/>
  <c r="U324" i="8"/>
  <c r="U221" i="8"/>
  <c r="U26" i="8"/>
  <c r="U77" i="8"/>
  <c r="U130" i="8"/>
  <c r="U129" i="8"/>
  <c r="U117" i="8"/>
  <c r="U986" i="8"/>
  <c r="U965" i="8"/>
  <c r="U955" i="8"/>
  <c r="U956" i="8"/>
  <c r="U920" i="8"/>
  <c r="U907" i="8"/>
  <c r="U901" i="8"/>
  <c r="U808" i="8"/>
  <c r="U923" i="8"/>
  <c r="U839" i="8"/>
  <c r="U791" i="8"/>
  <c r="U705" i="8"/>
  <c r="U854" i="8"/>
  <c r="U809" i="8"/>
  <c r="U754" i="8"/>
  <c r="U861" i="8"/>
  <c r="U694" i="8"/>
  <c r="U634" i="8"/>
  <c r="U676" i="8"/>
  <c r="U739" i="8"/>
  <c r="U718" i="8"/>
  <c r="U655" i="8"/>
  <c r="U603" i="8"/>
  <c r="U712" i="8"/>
  <c r="U699" i="8"/>
  <c r="U538" i="8"/>
  <c r="U669" i="8"/>
  <c r="U477" i="8"/>
  <c r="U403" i="8"/>
  <c r="U604" i="8"/>
  <c r="U531" i="8"/>
  <c r="U410" i="8"/>
  <c r="U529" i="8"/>
  <c r="U386" i="8"/>
  <c r="U322" i="8"/>
  <c r="U254" i="8"/>
  <c r="U540" i="8"/>
  <c r="U465" i="8"/>
  <c r="U227" i="8"/>
  <c r="U331" i="8"/>
  <c r="U233" i="8"/>
  <c r="U159" i="8"/>
  <c r="U383" i="8"/>
  <c r="U371" i="8"/>
  <c r="U359" i="8"/>
  <c r="U289" i="8"/>
  <c r="U124" i="8"/>
  <c r="U29" i="8"/>
  <c r="U224" i="8"/>
  <c r="U208" i="8"/>
  <c r="U337" i="8"/>
  <c r="U206" i="8"/>
  <c r="U142" i="8"/>
  <c r="U180" i="8"/>
  <c r="U98" i="8"/>
  <c r="U178" i="8"/>
  <c r="U172" i="8"/>
  <c r="U978" i="8"/>
  <c r="U962" i="8"/>
  <c r="U931" i="8"/>
  <c r="U924" i="8"/>
  <c r="U966" i="8"/>
  <c r="U902" i="8"/>
  <c r="U891" i="8"/>
  <c r="U796" i="8"/>
  <c r="U927" i="8"/>
  <c r="U879" i="8"/>
  <c r="U786" i="8"/>
  <c r="U701" i="8"/>
  <c r="U822" i="8"/>
  <c r="U805" i="8"/>
  <c r="U801" i="8"/>
  <c r="U848" i="8"/>
  <c r="U686" i="8"/>
  <c r="U622" i="8"/>
  <c r="U665" i="8"/>
  <c r="U799" i="8"/>
  <c r="U684" i="8"/>
  <c r="U623" i="8"/>
  <c r="U575" i="8"/>
  <c r="U683" i="8"/>
  <c r="U651" i="8"/>
  <c r="U534" i="8"/>
  <c r="U620" i="8"/>
  <c r="U467" i="8"/>
  <c r="U395" i="8"/>
  <c r="U544" i="8"/>
  <c r="U515" i="8"/>
  <c r="U405" i="8"/>
  <c r="U487" i="8"/>
  <c r="U382" i="8"/>
  <c r="U310" i="8"/>
  <c r="U250" i="8"/>
  <c r="U480" i="8"/>
  <c r="U512" i="8"/>
  <c r="U434" i="8"/>
  <c r="U304" i="8"/>
  <c r="U217" i="8"/>
  <c r="U158" i="8"/>
  <c r="U372" i="8"/>
  <c r="U365" i="8"/>
  <c r="U425" i="8"/>
  <c r="U241" i="8"/>
  <c r="U120" i="8"/>
  <c r="U296" i="8"/>
  <c r="U204" i="8"/>
  <c r="U275" i="8"/>
  <c r="U319" i="8"/>
  <c r="U87" i="8"/>
  <c r="U126" i="8"/>
  <c r="U151" i="8"/>
  <c r="U192" i="8"/>
  <c r="U170" i="8"/>
  <c r="U84" i="8"/>
  <c r="U992" i="8"/>
  <c r="U984" i="8"/>
  <c r="U905" i="8"/>
  <c r="U863" i="8"/>
  <c r="U844" i="8"/>
  <c r="U793" i="8"/>
  <c r="U638" i="8"/>
  <c r="U730" i="8"/>
  <c r="U708" i="8"/>
  <c r="U546" i="8"/>
  <c r="U419" i="8"/>
  <c r="U464" i="8"/>
  <c r="U422" i="8"/>
  <c r="U545" i="8"/>
  <c r="U384" i="8"/>
  <c r="U163" i="8"/>
  <c r="U380" i="8"/>
  <c r="U104" i="8"/>
  <c r="U220" i="8"/>
  <c r="U203" i="8"/>
  <c r="U188" i="8"/>
  <c r="U942" i="8"/>
  <c r="U960" i="8"/>
  <c r="U826" i="8"/>
  <c r="U873" i="8"/>
  <c r="U747" i="8"/>
  <c r="U757" i="8"/>
  <c r="U602" i="8"/>
  <c r="U723" i="8"/>
  <c r="U648" i="8"/>
  <c r="U510" i="8"/>
  <c r="U407" i="8"/>
  <c r="U448" i="8"/>
  <c r="U362" i="8"/>
  <c r="U485" i="8"/>
  <c r="U347" i="8"/>
  <c r="U156" i="8"/>
  <c r="U375" i="8"/>
  <c r="U48" i="8"/>
  <c r="U252" i="8"/>
  <c r="U147" i="8"/>
  <c r="U113" i="8"/>
  <c r="U981" i="8"/>
  <c r="U949" i="8"/>
  <c r="U818" i="8"/>
  <c r="U807" i="8"/>
  <c r="U720" i="8"/>
  <c r="U867" i="8"/>
  <c r="U582" i="8"/>
  <c r="U790" i="8"/>
  <c r="U719" i="8"/>
  <c r="U490" i="8"/>
  <c r="U599" i="8"/>
  <c r="U437" i="8"/>
  <c r="U338" i="8"/>
  <c r="U468" i="8"/>
  <c r="U341" i="8"/>
  <c r="U412" i="8"/>
  <c r="U391" i="8"/>
  <c r="U39" i="8"/>
  <c r="U210" i="8"/>
  <c r="U99" i="8"/>
  <c r="U102" i="8"/>
  <c r="U968" i="8"/>
  <c r="U928" i="8"/>
  <c r="U780" i="8"/>
  <c r="U797" i="8"/>
  <c r="U864" i="8"/>
  <c r="U856" i="8"/>
  <c r="U692" i="8"/>
  <c r="U714" i="8"/>
  <c r="U640" i="8"/>
  <c r="U482" i="8"/>
  <c r="U523" i="8"/>
  <c r="U396" i="8"/>
  <c r="U330" i="8"/>
  <c r="U484" i="8"/>
  <c r="U293" i="8"/>
  <c r="U392" i="8"/>
  <c r="U313" i="8"/>
  <c r="U260" i="8"/>
  <c r="U207" i="8"/>
  <c r="U60" i="8"/>
  <c r="U133" i="8"/>
  <c r="U1002" i="8"/>
  <c r="U953" i="8"/>
  <c r="U948" i="8"/>
  <c r="U756" i="8"/>
  <c r="U745" i="8"/>
  <c r="U810" i="8"/>
  <c r="U785" i="8"/>
  <c r="U644" i="8"/>
  <c r="U706" i="8"/>
  <c r="U583" i="8"/>
  <c r="U589" i="8"/>
  <c r="U637" i="8"/>
  <c r="U496" i="8"/>
  <c r="U294" i="8"/>
  <c r="U466" i="8"/>
  <c r="U251" i="8"/>
  <c r="U351" i="8"/>
  <c r="U308" i="8"/>
  <c r="U333" i="8"/>
  <c r="U276" i="8"/>
  <c r="U17" i="8"/>
  <c r="U111" i="8"/>
  <c r="U994" i="8"/>
  <c r="U887" i="8"/>
  <c r="U936" i="8"/>
  <c r="U912" i="8"/>
  <c r="U733" i="8"/>
  <c r="U868" i="8"/>
  <c r="U777" i="8"/>
  <c r="U585" i="8"/>
  <c r="U591" i="8"/>
  <c r="U700" i="8"/>
  <c r="U493" i="8"/>
  <c r="U517" i="8"/>
  <c r="U491" i="8"/>
  <c r="U262" i="8"/>
  <c r="U440" i="8"/>
  <c r="U238" i="8"/>
  <c r="U418" i="8"/>
  <c r="U184" i="8"/>
  <c r="U242" i="8"/>
  <c r="U271" i="8"/>
  <c r="U187" i="8"/>
  <c r="U95" i="8"/>
  <c r="U25" i="8"/>
  <c r="U990" i="8"/>
  <c r="U979" i="8"/>
  <c r="U899" i="8"/>
  <c r="U933" i="8"/>
  <c r="U717" i="8"/>
  <c r="U806" i="8"/>
  <c r="U674" i="8"/>
  <c r="U580" i="8"/>
  <c r="U652" i="8"/>
  <c r="U611" i="8"/>
  <c r="U488" i="8"/>
  <c r="U615" i="8"/>
  <c r="U489" i="8"/>
  <c r="U258" i="8"/>
  <c r="U243" i="8"/>
  <c r="U185" i="8"/>
  <c r="U381" i="8"/>
  <c r="U168" i="8"/>
  <c r="U323" i="8"/>
  <c r="U263" i="8"/>
  <c r="U125" i="8"/>
  <c r="U66" i="8"/>
  <c r="U973" i="8"/>
  <c r="U892" i="8"/>
  <c r="U971" i="8"/>
  <c r="U871" i="8"/>
  <c r="U884" i="8"/>
  <c r="U787" i="8"/>
  <c r="U642" i="8"/>
  <c r="U744" i="8"/>
  <c r="U621" i="8"/>
  <c r="U553" i="8"/>
  <c r="U443" i="8"/>
  <c r="U566" i="8"/>
  <c r="U450" i="8"/>
  <c r="U428" i="8"/>
  <c r="U231" i="8"/>
  <c r="U169" i="8"/>
  <c r="U349" i="8"/>
  <c r="U136" i="8"/>
  <c r="U225" i="8"/>
  <c r="U71" i="8"/>
  <c r="U119" i="8"/>
  <c r="U8" i="8"/>
  <c r="U10" i="8"/>
  <c r="U19" i="8"/>
  <c r="U9" i="8"/>
  <c r="U65" i="8"/>
  <c r="U76" i="8"/>
  <c r="U45" i="8"/>
  <c r="U21" i="8"/>
  <c r="U74" i="8"/>
  <c r="U18" i="8"/>
  <c r="U63" i="8"/>
  <c r="U73" i="8"/>
  <c r="U78" i="8"/>
  <c r="U59" i="8"/>
  <c r="U52" i="8"/>
  <c r="U91" i="8"/>
  <c r="U81" i="8"/>
  <c r="U80" i="8"/>
  <c r="U97" i="8"/>
  <c r="U57" i="8"/>
  <c r="U20" i="8"/>
  <c r="U38" i="8"/>
  <c r="U90" i="8"/>
  <c r="U49" i="8"/>
  <c r="U83" i="8"/>
  <c r="U89" i="8"/>
  <c r="U82" i="8"/>
  <c r="U14" i="8"/>
  <c r="L28" i="7"/>
  <c r="Q36" i="3" s="1"/>
  <c r="AC39" i="3"/>
  <c r="C39" i="3"/>
  <c r="AA19" i="3"/>
  <c r="AB19" i="3"/>
  <c r="C19" i="3"/>
  <c r="AE19" i="3"/>
  <c r="AC19" i="3"/>
  <c r="AD19" i="3"/>
  <c r="M22" i="7"/>
  <c r="R30" i="3" s="1"/>
  <c r="AC30" i="3" s="1"/>
  <c r="T31" i="4"/>
  <c r="X31" i="4" s="1"/>
  <c r="U54" i="8"/>
  <c r="AD41" i="3"/>
  <c r="AC41" i="3"/>
  <c r="AB37" i="3"/>
  <c r="R8" i="7"/>
  <c r="M20" i="7"/>
  <c r="R28" i="3" s="1"/>
  <c r="AB28" i="3" s="1"/>
  <c r="T29" i="4"/>
  <c r="X29" i="4" s="1"/>
  <c r="G82" i="7"/>
  <c r="K21" i="2" s="1"/>
  <c r="Z5" i="8"/>
  <c r="L22" i="7"/>
  <c r="Q30" i="3" s="1"/>
  <c r="AB30" i="3"/>
  <c r="C30" i="3"/>
  <c r="AA30" i="3"/>
  <c r="AE30" i="3"/>
  <c r="AD30" i="3"/>
  <c r="Z28" i="3"/>
  <c r="AC28" i="3"/>
  <c r="AE28" i="3"/>
  <c r="C28" i="3"/>
  <c r="AD28" i="3"/>
  <c r="Z44" i="3"/>
  <c r="AD44" i="3"/>
  <c r="AC44" i="3"/>
  <c r="AA44" i="3"/>
  <c r="AB44" i="3"/>
  <c r="C44" i="3"/>
  <c r="Z29" i="3"/>
  <c r="AE29" i="3"/>
  <c r="AD29" i="3"/>
  <c r="AA29" i="3"/>
  <c r="AA43" i="3"/>
  <c r="AB43" i="3"/>
  <c r="C43" i="3"/>
  <c r="AD43" i="3"/>
  <c r="AC43" i="3"/>
  <c r="M10" i="7"/>
  <c r="R18" i="3" s="1"/>
  <c r="Z18" i="3" s="1"/>
  <c r="T19" i="4"/>
  <c r="X19" i="4" s="1"/>
  <c r="L19" i="7"/>
  <c r="Q27" i="3" s="1"/>
  <c r="Z28" i="4"/>
  <c r="U85" i="8"/>
  <c r="C40" i="3"/>
  <c r="Z40" i="3"/>
  <c r="AD24" i="3"/>
  <c r="C24" i="3"/>
  <c r="AE24" i="3"/>
  <c r="AJ91" i="8"/>
  <c r="AJ87" i="8"/>
  <c r="AJ84" i="8"/>
  <c r="AJ56" i="8"/>
  <c r="AJ53" i="8"/>
  <c r="AJ88" i="8"/>
  <c r="AJ82" i="8"/>
  <c r="AJ79" i="8"/>
  <c r="AJ68" i="8"/>
  <c r="AJ51" i="8"/>
  <c r="AJ41" i="8"/>
  <c r="AJ40" i="8"/>
  <c r="AJ39" i="8"/>
  <c r="AJ37" i="8"/>
  <c r="AJ92" i="8"/>
  <c r="AJ85" i="8"/>
  <c r="AJ59" i="8"/>
  <c r="AJ44" i="8"/>
  <c r="AJ32" i="8"/>
  <c r="AJ58" i="8"/>
  <c r="AJ35" i="8"/>
  <c r="AJ31" i="8"/>
  <c r="AJ93" i="8"/>
  <c r="AJ89" i="8"/>
  <c r="AJ22" i="8"/>
  <c r="AJ15" i="8"/>
  <c r="AJ12" i="8"/>
  <c r="AJ90" i="8"/>
  <c r="AJ61" i="8"/>
  <c r="AJ49" i="8"/>
  <c r="AJ48" i="8"/>
  <c r="AJ81" i="8"/>
  <c r="AJ66" i="8"/>
  <c r="AJ24" i="8"/>
  <c r="AJ78" i="8"/>
  <c r="AJ64" i="8"/>
  <c r="AJ55" i="8"/>
  <c r="AJ20" i="8"/>
  <c r="AJ19" i="8"/>
  <c r="AJ10" i="8"/>
  <c r="AJ29" i="8"/>
  <c r="AJ23" i="8"/>
  <c r="AJ9" i="8"/>
  <c r="AJ8" i="8"/>
  <c r="AJ990" i="8"/>
  <c r="AJ989" i="8"/>
  <c r="AJ941" i="8"/>
  <c r="AJ967" i="8"/>
  <c r="AJ962" i="8"/>
  <c r="AJ953" i="8"/>
  <c r="AJ945" i="8"/>
  <c r="AJ997" i="8"/>
  <c r="AJ939" i="8"/>
  <c r="AJ983" i="8"/>
  <c r="AJ942" i="8"/>
  <c r="AJ955" i="8"/>
  <c r="AJ904" i="8"/>
  <c r="AJ873" i="8"/>
  <c r="AJ919" i="8"/>
  <c r="AJ912" i="8"/>
  <c r="AJ838" i="8"/>
  <c r="AJ794" i="8"/>
  <c r="AJ872" i="8"/>
  <c r="AJ761" i="8"/>
  <c r="AJ883" i="8"/>
  <c r="AJ855" i="8"/>
  <c r="AJ797" i="8"/>
  <c r="AJ743" i="8"/>
  <c r="AJ711" i="8"/>
  <c r="AJ783" i="8"/>
  <c r="AJ681" i="8"/>
  <c r="AJ649" i="8"/>
  <c r="AJ617" i="8"/>
  <c r="AJ585" i="8"/>
  <c r="AJ832" i="8"/>
  <c r="AJ828" i="8"/>
  <c r="AJ760" i="8"/>
  <c r="AJ762" i="8"/>
  <c r="AJ829" i="8"/>
  <c r="AJ834" i="8"/>
  <c r="AJ726" i="8"/>
  <c r="AJ754" i="8"/>
  <c r="AJ690" i="8"/>
  <c r="AJ626" i="8"/>
  <c r="AJ558" i="8"/>
  <c r="AJ752" i="8"/>
  <c r="AJ704" i="8"/>
  <c r="AJ793" i="8"/>
  <c r="AJ628" i="8"/>
  <c r="AJ624" i="8"/>
  <c r="AJ533" i="8"/>
  <c r="AJ501" i="8"/>
  <c r="AJ469" i="8"/>
  <c r="AJ671" i="8"/>
  <c r="AJ662" i="8"/>
  <c r="AJ587" i="8"/>
  <c r="AJ686" i="8"/>
  <c r="AJ602" i="8"/>
  <c r="AJ586" i="8"/>
  <c r="AJ502" i="8"/>
  <c r="AJ687" i="8"/>
  <c r="AJ574" i="8"/>
  <c r="AJ582" i="8"/>
  <c r="AJ640" i="8"/>
  <c r="AJ599" i="8"/>
  <c r="AJ461" i="8"/>
  <c r="AJ429" i="8"/>
  <c r="AJ397" i="8"/>
  <c r="AJ539" i="8"/>
  <c r="AJ499" i="8"/>
  <c r="AJ498" i="8"/>
  <c r="AJ446" i="8"/>
  <c r="AJ399" i="8"/>
  <c r="AJ423" i="8"/>
  <c r="AJ230" i="8"/>
  <c r="AJ419" i="8"/>
  <c r="AJ436" i="8"/>
  <c r="AJ442" i="8"/>
  <c r="AJ456" i="8"/>
  <c r="AJ492" i="8"/>
  <c r="AJ372" i="8"/>
  <c r="AJ340" i="8"/>
  <c r="AJ308" i="8"/>
  <c r="AJ276" i="8"/>
  <c r="AJ435" i="8"/>
  <c r="AJ381" i="8"/>
  <c r="AJ334" i="8"/>
  <c r="AJ371" i="8"/>
  <c r="AJ337" i="8"/>
  <c r="AJ343" i="8"/>
  <c r="AJ406" i="8"/>
  <c r="AJ363" i="8"/>
  <c r="AJ329" i="8"/>
  <c r="AJ282" i="8"/>
  <c r="AJ233" i="8"/>
  <c r="AJ183" i="8"/>
  <c r="AJ294" i="8"/>
  <c r="AJ80" i="8"/>
  <c r="AJ38" i="8"/>
  <c r="AJ236" i="8"/>
  <c r="AJ295" i="8"/>
  <c r="AJ274" i="8"/>
  <c r="AJ257" i="8"/>
  <c r="AJ287" i="8"/>
  <c r="AJ293" i="8"/>
  <c r="AJ317" i="8"/>
  <c r="AJ205" i="8"/>
  <c r="AJ163" i="8"/>
  <c r="AJ21" i="8"/>
  <c r="AJ70" i="8"/>
  <c r="AJ137" i="8"/>
  <c r="AJ105" i="8"/>
  <c r="AJ153" i="8"/>
  <c r="AJ141" i="8"/>
  <c r="AJ109" i="8"/>
  <c r="AJ164" i="8"/>
  <c r="AJ128" i="8"/>
  <c r="AJ96" i="8"/>
  <c r="AJ200" i="8"/>
  <c r="AJ132" i="8"/>
  <c r="AJ100" i="8"/>
  <c r="AJ43" i="8"/>
  <c r="AJ993" i="8"/>
  <c r="AJ1002" i="8"/>
  <c r="AJ988" i="8"/>
  <c r="AJ917" i="8"/>
  <c r="AJ954" i="8"/>
  <c r="AJ910" i="8"/>
  <c r="AJ907" i="8"/>
  <c r="AJ906" i="8"/>
  <c r="AJ959" i="8"/>
  <c r="AJ922" i="8"/>
  <c r="AJ935" i="8"/>
  <c r="AJ929" i="8"/>
  <c r="AJ916" i="8"/>
  <c r="AJ892" i="8"/>
  <c r="AJ849" i="8"/>
  <c r="AJ928" i="8"/>
  <c r="AJ879" i="8"/>
  <c r="AJ814" i="8"/>
  <c r="AJ782" i="8"/>
  <c r="AJ852" i="8"/>
  <c r="AJ882" i="8"/>
  <c r="AJ877" i="8"/>
  <c r="AJ827" i="8"/>
  <c r="AJ781" i="8"/>
  <c r="AJ731" i="8"/>
  <c r="AJ985" i="8"/>
  <c r="AJ986" i="8"/>
  <c r="AJ981" i="8"/>
  <c r="AJ1003" i="8"/>
  <c r="AJ946" i="8"/>
  <c r="AJ902" i="8"/>
  <c r="AJ899" i="8"/>
  <c r="AJ996" i="8"/>
  <c r="AJ921" i="8"/>
  <c r="AJ979" i="8"/>
  <c r="AJ931" i="8"/>
  <c r="AJ951" i="8"/>
  <c r="AJ913" i="8"/>
  <c r="AJ978" i="8"/>
  <c r="AJ841" i="8"/>
  <c r="AJ897" i="8"/>
  <c r="AJ870" i="8"/>
  <c r="AJ810" i="8"/>
  <c r="AJ778" i="8"/>
  <c r="AJ840" i="8"/>
  <c r="AJ869" i="8"/>
  <c r="AJ874" i="8"/>
  <c r="AJ823" i="8"/>
  <c r="AJ780" i="8"/>
  <c r="AJ727" i="8"/>
  <c r="AJ968" i="8"/>
  <c r="AJ933" i="8"/>
  <c r="AJ930" i="8"/>
  <c r="AJ914" i="8"/>
  <c r="AJ971" i="8"/>
  <c r="AJ984" i="8"/>
  <c r="AJ936" i="8"/>
  <c r="AJ909" i="8"/>
  <c r="AJ857" i="8"/>
  <c r="AJ948" i="8"/>
  <c r="AJ806" i="8"/>
  <c r="AJ868" i="8"/>
  <c r="AJ876" i="8"/>
  <c r="AJ839" i="8"/>
  <c r="AJ757" i="8"/>
  <c r="AJ699" i="8"/>
  <c r="AJ697" i="8"/>
  <c r="AJ661" i="8"/>
  <c r="AJ625" i="8"/>
  <c r="AJ589" i="8"/>
  <c r="AJ809" i="8"/>
  <c r="AJ815" i="8"/>
  <c r="AJ749" i="8"/>
  <c r="AJ821" i="8"/>
  <c r="AJ858" i="8"/>
  <c r="AJ741" i="8"/>
  <c r="AJ772" i="8"/>
  <c r="AJ675" i="8"/>
  <c r="AJ610" i="8"/>
  <c r="AJ766" i="8"/>
  <c r="AJ668" i="8"/>
  <c r="AJ666" i="8"/>
  <c r="AJ660" i="8"/>
  <c r="AJ651" i="8"/>
  <c r="AJ529" i="8"/>
  <c r="AJ493" i="8"/>
  <c r="AJ736" i="8"/>
  <c r="AJ728" i="8"/>
  <c r="AJ622" i="8"/>
  <c r="AJ701" i="8"/>
  <c r="AJ606" i="8"/>
  <c r="AJ567" i="8"/>
  <c r="AJ486" i="8"/>
  <c r="AJ591" i="8"/>
  <c r="AJ551" i="8"/>
  <c r="AJ527" i="8"/>
  <c r="AJ638" i="8"/>
  <c r="AJ465" i="8"/>
  <c r="AJ425" i="8"/>
  <c r="AJ514" i="8"/>
  <c r="AJ588" i="8"/>
  <c r="AJ600" i="8"/>
  <c r="AJ462" i="8"/>
  <c r="AJ414" i="8"/>
  <c r="AJ427" i="8"/>
  <c r="AJ226" i="8"/>
  <c r="AJ553" i="8"/>
  <c r="AJ424" i="8"/>
  <c r="AJ483" i="8"/>
  <c r="AJ475" i="8"/>
  <c r="AJ380" i="8"/>
  <c r="AJ344" i="8"/>
  <c r="AJ304" i="8"/>
  <c r="AJ268" i="8"/>
  <c r="AJ231" i="8"/>
  <c r="AJ351" i="8"/>
  <c r="AJ408" i="8"/>
  <c r="AJ339" i="8"/>
  <c r="AJ357" i="8"/>
  <c r="AJ403" i="8"/>
  <c r="AJ361" i="8"/>
  <c r="AJ313" i="8"/>
  <c r="AJ265" i="8"/>
  <c r="AJ195" i="8"/>
  <c r="AJ325" i="8"/>
  <c r="AJ83" i="8"/>
  <c r="AJ28" i="8"/>
  <c r="AJ223" i="8"/>
  <c r="AJ208" i="8"/>
  <c r="AJ327" i="8"/>
  <c r="AJ220" i="8"/>
  <c r="AJ206" i="8"/>
  <c r="AJ319" i="8"/>
  <c r="AJ204" i="8"/>
  <c r="AJ155" i="8"/>
  <c r="AJ197" i="8"/>
  <c r="AJ185" i="8"/>
  <c r="AJ120" i="8"/>
  <c r="AJ168" i="8"/>
  <c r="AJ182" i="8"/>
  <c r="AJ108" i="8"/>
  <c r="AJ149" i="8"/>
  <c r="AJ113" i="8"/>
  <c r="AJ166" i="8"/>
  <c r="AJ143" i="8"/>
  <c r="AJ110" i="8"/>
  <c r="AJ46" i="8"/>
  <c r="AJ1001" i="8"/>
  <c r="AJ1005" i="8"/>
  <c r="AJ999" i="8"/>
  <c r="AJ950" i="8"/>
  <c r="AJ958" i="8"/>
  <c r="AJ965" i="8"/>
  <c r="AJ987" i="8"/>
  <c r="AJ898" i="8"/>
  <c r="AJ900" i="8"/>
  <c r="AJ825" i="8"/>
  <c r="AJ908" i="8"/>
  <c r="AJ798" i="8"/>
  <c r="AJ836" i="8"/>
  <c r="AJ881" i="8"/>
  <c r="AJ812" i="8"/>
  <c r="AJ735" i="8"/>
  <c r="AJ808" i="8"/>
  <c r="AJ689" i="8"/>
  <c r="AJ653" i="8"/>
  <c r="AJ613" i="8"/>
  <c r="AJ577" i="8"/>
  <c r="AJ860" i="8"/>
  <c r="AJ788" i="8"/>
  <c r="AJ775" i="8"/>
  <c r="AJ861" i="8"/>
  <c r="AJ844" i="8"/>
  <c r="AJ725" i="8"/>
  <c r="AJ733" i="8"/>
  <c r="AJ659" i="8"/>
  <c r="AJ594" i="8"/>
  <c r="AJ738" i="8"/>
  <c r="AJ756" i="8"/>
  <c r="AJ799" i="8"/>
  <c r="AJ612" i="8"/>
  <c r="AJ576" i="8"/>
  <c r="AJ521" i="8"/>
  <c r="AJ485" i="8"/>
  <c r="AJ688" i="8"/>
  <c r="AJ698" i="8"/>
  <c r="AJ614" i="8"/>
  <c r="AJ664" i="8"/>
  <c r="AJ572" i="8"/>
  <c r="AJ535" i="8"/>
  <c r="AJ470" i="8"/>
  <c r="AJ616" i="8"/>
  <c r="AJ528" i="8"/>
  <c r="AJ647" i="8"/>
  <c r="AJ557" i="8"/>
  <c r="AJ453" i="8"/>
  <c r="AJ417" i="8"/>
  <c r="AJ476" i="8"/>
  <c r="AJ547" i="8"/>
  <c r="AJ523" i="8"/>
  <c r="AJ447" i="8"/>
  <c r="AJ398" i="8"/>
  <c r="AJ402" i="8"/>
  <c r="AJ218" i="8"/>
  <c r="AJ484" i="8"/>
  <c r="AJ500" i="8"/>
  <c r="AJ466" i="8"/>
  <c r="AJ510" i="8"/>
  <c r="AJ368" i="8"/>
  <c r="AJ332" i="8"/>
  <c r="AJ296" i="8"/>
  <c r="AJ260" i="8"/>
  <c r="AJ211" i="8"/>
  <c r="AJ349" i="8"/>
  <c r="AJ385" i="8"/>
  <c r="AJ407" i="8"/>
  <c r="AJ341" i="8"/>
  <c r="AJ390" i="8"/>
  <c r="AJ346" i="8"/>
  <c r="AJ298" i="8"/>
  <c r="AJ250" i="8"/>
  <c r="AJ187" i="8"/>
  <c r="AJ290" i="8"/>
  <c r="AJ72" i="8"/>
  <c r="AJ277" i="8"/>
  <c r="AJ326" i="8"/>
  <c r="AJ309" i="8"/>
  <c r="AJ270" i="8"/>
  <c r="AJ306" i="8"/>
  <c r="AJ289" i="8"/>
  <c r="AJ977" i="8"/>
  <c r="AJ1000" i="8"/>
  <c r="AJ995" i="8"/>
  <c r="AJ934" i="8"/>
  <c r="AJ952" i="8"/>
  <c r="AJ920" i="8"/>
  <c r="AJ972" i="8"/>
  <c r="AJ895" i="8"/>
  <c r="AJ896" i="8"/>
  <c r="AJ817" i="8"/>
  <c r="AJ862" i="8"/>
  <c r="AJ790" i="8"/>
  <c r="AJ824" i="8"/>
  <c r="AJ878" i="8"/>
  <c r="AJ811" i="8"/>
  <c r="AJ723" i="8"/>
  <c r="AJ804" i="8"/>
  <c r="AJ685" i="8"/>
  <c r="AJ645" i="8"/>
  <c r="AJ609" i="8"/>
  <c r="AJ573" i="8"/>
  <c r="AJ850" i="8"/>
  <c r="AJ769" i="8"/>
  <c r="AJ771" i="8"/>
  <c r="AJ848" i="8"/>
  <c r="AJ831" i="8"/>
  <c r="AJ724" i="8"/>
  <c r="AJ714" i="8"/>
  <c r="AJ658" i="8"/>
  <c r="AJ579" i="8"/>
  <c r="AJ734" i="8"/>
  <c r="AJ713" i="8"/>
  <c r="AJ800" i="8"/>
  <c r="AJ596" i="8"/>
  <c r="AJ571" i="8"/>
  <c r="AJ517" i="8"/>
  <c r="AJ481" i="8"/>
  <c r="AJ716" i="8"/>
  <c r="AJ679" i="8"/>
  <c r="AJ751" i="8"/>
  <c r="AJ654" i="8"/>
  <c r="AJ564" i="8"/>
  <c r="AJ534" i="8"/>
  <c r="AJ630" i="8"/>
  <c r="AJ590" i="8"/>
  <c r="AJ634" i="8"/>
  <c r="AJ656" i="8"/>
  <c r="AJ536" i="8"/>
  <c r="AJ449" i="8"/>
  <c r="AJ413" i="8"/>
  <c r="AJ395" i="8"/>
  <c r="AJ530" i="8"/>
  <c r="AJ507" i="8"/>
  <c r="AJ432" i="8"/>
  <c r="AJ546" i="8"/>
  <c r="AJ396" i="8"/>
  <c r="AJ214" i="8"/>
  <c r="AJ479" i="8"/>
  <c r="AJ478" i="8"/>
  <c r="AJ460" i="8"/>
  <c r="AJ452" i="8"/>
  <c r="AJ364" i="8"/>
  <c r="AJ328" i="8"/>
  <c r="AJ292" i="8"/>
  <c r="AJ256" i="8"/>
  <c r="AJ383" i="8"/>
  <c r="AJ335" i="8"/>
  <c r="AJ370" i="8"/>
  <c r="AJ375" i="8"/>
  <c r="AJ439" i="8"/>
  <c r="AJ422" i="8"/>
  <c r="AJ345" i="8"/>
  <c r="AJ297" i="8"/>
  <c r="AJ249" i="8"/>
  <c r="AJ179" i="8"/>
  <c r="AJ271" i="8"/>
  <c r="AJ69" i="8"/>
  <c r="AJ273" i="8"/>
  <c r="AJ322" i="8"/>
  <c r="AJ305" i="8"/>
  <c r="AJ261" i="8"/>
  <c r="AJ285" i="8"/>
  <c r="AJ262" i="8"/>
  <c r="AJ254" i="8"/>
  <c r="AJ188" i="8"/>
  <c r="AJ45" i="8"/>
  <c r="AJ156" i="8"/>
  <c r="AJ146" i="8"/>
  <c r="AJ104" i="8"/>
  <c r="AJ151" i="8"/>
  <c r="AJ134" i="8"/>
  <c r="AJ198" i="8"/>
  <c r="AJ139" i="8"/>
  <c r="AJ106" i="8"/>
  <c r="AJ202" i="8"/>
  <c r="AJ127" i="8"/>
  <c r="AJ94" i="8"/>
  <c r="AJ1006" i="8"/>
  <c r="AJ994" i="8"/>
  <c r="AJ1004" i="8"/>
  <c r="AJ894" i="8"/>
  <c r="AJ940" i="8"/>
  <c r="AJ966" i="8"/>
  <c r="AJ963" i="8"/>
  <c r="AJ887" i="8"/>
  <c r="AJ956" i="8"/>
  <c r="AJ890" i="8"/>
  <c r="AJ854" i="8"/>
  <c r="AJ786" i="8"/>
  <c r="AJ820" i="8"/>
  <c r="AJ875" i="8"/>
  <c r="AJ796" i="8"/>
  <c r="AJ719" i="8"/>
  <c r="AJ785" i="8"/>
  <c r="AJ677" i="8"/>
  <c r="AJ641" i="8"/>
  <c r="AJ605" i="8"/>
  <c r="AJ866" i="8"/>
  <c r="AJ847" i="8"/>
  <c r="AJ767" i="8"/>
  <c r="AJ764" i="8"/>
  <c r="AJ816" i="8"/>
  <c r="AJ826" i="8"/>
  <c r="AJ710" i="8"/>
  <c r="AJ712" i="8"/>
  <c r="AJ643" i="8"/>
  <c r="AJ566" i="8"/>
  <c r="AJ789" i="8"/>
  <c r="AJ700" i="8"/>
  <c r="AJ750" i="8"/>
  <c r="AJ580" i="8"/>
  <c r="AJ569" i="8"/>
  <c r="AJ513" i="8"/>
  <c r="AJ477" i="8"/>
  <c r="AJ696" i="8"/>
  <c r="AJ648" i="8"/>
  <c r="AJ732" i="8"/>
  <c r="AJ632" i="8"/>
  <c r="AJ563" i="8"/>
  <c r="AJ519" i="8"/>
  <c r="AJ604" i="8"/>
  <c r="AJ583" i="8"/>
  <c r="AJ568" i="8"/>
  <c r="AJ646" i="8"/>
  <c r="AJ520" i="8"/>
  <c r="AJ445" i="8"/>
  <c r="AJ409" i="8"/>
  <c r="AJ393" i="8"/>
  <c r="AJ508" i="8"/>
  <c r="AJ494" i="8"/>
  <c r="AJ431" i="8"/>
  <c r="AJ480" i="8"/>
  <c r="AJ388" i="8"/>
  <c r="AJ560" i="8"/>
  <c r="AJ459" i="8"/>
  <c r="AJ451" i="8"/>
  <c r="AJ515" i="8"/>
  <c r="AJ450" i="8"/>
  <c r="AJ360" i="8"/>
  <c r="AJ324" i="8"/>
  <c r="AJ288" i="8"/>
  <c r="AJ252" i="8"/>
  <c r="AJ382" i="8"/>
  <c r="AJ333" i="8"/>
  <c r="AJ369" i="8"/>
  <c r="AJ374" i="8"/>
  <c r="AJ420" i="8"/>
  <c r="AJ379" i="8"/>
  <c r="AJ331" i="8"/>
  <c r="AJ283" i="8"/>
  <c r="AJ217" i="8"/>
  <c r="AJ175" i="8"/>
  <c r="AJ269" i="8"/>
  <c r="AJ62" i="8"/>
  <c r="AJ245" i="8"/>
  <c r="AJ303" i="8"/>
  <c r="AJ278" i="8"/>
  <c r="AJ247" i="8"/>
  <c r="AJ279" i="8"/>
  <c r="AJ258" i="8"/>
  <c r="AJ221" i="8"/>
  <c r="AJ174" i="8"/>
  <c r="AJ33" i="8"/>
  <c r="AJ75" i="8"/>
  <c r="AJ136" i="8"/>
  <c r="AJ99" i="8"/>
  <c r="AJ201" i="8"/>
  <c r="AJ125" i="8"/>
  <c r="AJ196" i="8"/>
  <c r="AJ138" i="8"/>
  <c r="AJ97" i="8"/>
  <c r="AJ193" i="8"/>
  <c r="AJ126" i="8"/>
  <c r="AJ86" i="8"/>
  <c r="AJ13" i="8"/>
  <c r="AJ998" i="8"/>
  <c r="AJ976" i="8"/>
  <c r="AJ964" i="8"/>
  <c r="AJ886" i="8"/>
  <c r="AJ918" i="8"/>
  <c r="AJ944" i="8"/>
  <c r="AJ927" i="8"/>
  <c r="AJ947" i="8"/>
  <c r="AJ901" i="8"/>
  <c r="AJ889" i="8"/>
  <c r="AJ846" i="8"/>
  <c r="AJ774" i="8"/>
  <c r="AJ748" i="8"/>
  <c r="AJ871" i="8"/>
  <c r="AJ795" i="8"/>
  <c r="AJ715" i="8"/>
  <c r="AJ777" i="8"/>
  <c r="AJ673" i="8"/>
  <c r="AJ637" i="8"/>
  <c r="AJ601" i="8"/>
  <c r="AJ837" i="8"/>
  <c r="AJ842" i="8"/>
  <c r="AJ765" i="8"/>
  <c r="AJ759" i="8"/>
  <c r="AJ807" i="8"/>
  <c r="AJ819" i="8"/>
  <c r="AJ709" i="8"/>
  <c r="AJ706" i="8"/>
  <c r="AJ642" i="8"/>
  <c r="AJ562" i="8"/>
  <c r="AJ721" i="8"/>
  <c r="AJ683" i="8"/>
  <c r="AJ745" i="8"/>
  <c r="AJ575" i="8"/>
  <c r="AJ545" i="8"/>
  <c r="AJ509" i="8"/>
  <c r="AJ473" i="8"/>
  <c r="AJ655" i="8"/>
  <c r="AJ639" i="8"/>
  <c r="AJ729" i="8"/>
  <c r="AJ623" i="8"/>
  <c r="AJ552" i="8"/>
  <c r="AJ518" i="8"/>
  <c r="AJ592" i="8"/>
  <c r="AJ570" i="8"/>
  <c r="AJ549" i="8"/>
  <c r="AJ619" i="8"/>
  <c r="AJ504" i="8"/>
  <c r="AJ441" i="8"/>
  <c r="AJ405" i="8"/>
  <c r="AJ389" i="8"/>
  <c r="AJ496" i="8"/>
  <c r="AJ490" i="8"/>
  <c r="AJ430" i="8"/>
  <c r="AJ467" i="8"/>
  <c r="AJ242" i="8"/>
  <c r="AJ532" i="8"/>
  <c r="AJ455" i="8"/>
  <c r="AJ438" i="8"/>
  <c r="AJ506" i="8"/>
  <c r="AJ444" i="8"/>
  <c r="AJ356" i="8"/>
  <c r="AJ320" i="8"/>
  <c r="AJ284" i="8"/>
  <c r="AJ248" i="8"/>
  <c r="AJ367" i="8"/>
  <c r="AJ426" i="8"/>
  <c r="AJ355" i="8"/>
  <c r="AJ373" i="8"/>
  <c r="AJ418" i="8"/>
  <c r="AJ378" i="8"/>
  <c r="AJ330" i="8"/>
  <c r="AJ281" i="8"/>
  <c r="AJ210" i="8"/>
  <c r="AJ171" i="8"/>
  <c r="AJ263" i="8"/>
  <c r="AJ52" i="8"/>
  <c r="AJ244" i="8"/>
  <c r="AJ301" i="8"/>
  <c r="AJ255" i="8"/>
  <c r="AJ237" i="8"/>
  <c r="AJ275" i="8"/>
  <c r="AJ243" i="8"/>
  <c r="AJ213" i="8"/>
  <c r="AJ173" i="8"/>
  <c r="AJ25" i="8"/>
  <c r="AJ63" i="8"/>
  <c r="AJ131" i="8"/>
  <c r="AJ98" i="8"/>
  <c r="AJ194" i="8"/>
  <c r="AJ124" i="8"/>
  <c r="AJ169" i="8"/>
  <c r="AJ129" i="8"/>
  <c r="AJ178" i="8"/>
  <c r="AJ184" i="8"/>
  <c r="AJ117" i="8"/>
  <c r="AJ77" i="8"/>
  <c r="AJ71" i="8"/>
  <c r="AJ982" i="8"/>
  <c r="AJ957" i="8"/>
  <c r="AJ961" i="8"/>
  <c r="AJ992" i="8"/>
  <c r="AJ980" i="8"/>
  <c r="AJ932" i="8"/>
  <c r="AJ969" i="8"/>
  <c r="AJ923" i="8"/>
  <c r="AJ880" i="8"/>
  <c r="AJ893" i="8"/>
  <c r="AJ830" i="8"/>
  <c r="AJ770" i="8"/>
  <c r="AJ746" i="8"/>
  <c r="AJ859" i="8"/>
  <c r="AJ779" i="8"/>
  <c r="AJ707" i="8"/>
  <c r="AJ773" i="8"/>
  <c r="AJ669" i="8"/>
  <c r="AJ633" i="8"/>
  <c r="AJ597" i="8"/>
  <c r="AJ864" i="8"/>
  <c r="AJ835" i="8"/>
  <c r="AJ758" i="8"/>
  <c r="AJ753" i="8"/>
  <c r="AJ803" i="8"/>
  <c r="AJ768" i="8"/>
  <c r="AJ708" i="8"/>
  <c r="AJ702" i="8"/>
  <c r="AJ627" i="8"/>
  <c r="AJ554" i="8"/>
  <c r="AJ717" i="8"/>
  <c r="AJ682" i="8"/>
  <c r="AJ692" i="8"/>
  <c r="AJ694" i="8"/>
  <c r="AJ541" i="8"/>
  <c r="AJ505" i="8"/>
  <c r="AJ718" i="8"/>
  <c r="AJ635" i="8"/>
  <c r="AJ636" i="8"/>
  <c r="AJ730" i="8"/>
  <c r="AJ620" i="8"/>
  <c r="AJ670" i="8"/>
  <c r="AJ503" i="8"/>
  <c r="AJ650" i="8"/>
  <c r="AJ559" i="8"/>
  <c r="AJ543" i="8"/>
  <c r="AJ678" i="8"/>
  <c r="AJ488" i="8"/>
  <c r="AJ437" i="8"/>
  <c r="AJ401" i="8"/>
  <c r="AJ522" i="8"/>
  <c r="AJ491" i="8"/>
  <c r="AJ464" i="8"/>
  <c r="AJ416" i="8"/>
  <c r="AJ458" i="8"/>
  <c r="AJ238" i="8"/>
  <c r="AJ474" i="8"/>
  <c r="AJ434" i="8"/>
  <c r="AJ524" i="8"/>
  <c r="AJ443" i="8"/>
  <c r="AJ440" i="8"/>
  <c r="AJ352" i="8"/>
  <c r="AJ316" i="8"/>
  <c r="AJ280" i="8"/>
  <c r="AJ391" i="8"/>
  <c r="AJ366" i="8"/>
  <c r="AJ392" i="8"/>
  <c r="AJ354" i="8"/>
  <c r="AJ359" i="8"/>
  <c r="AJ412" i="8"/>
  <c r="AJ377" i="8"/>
  <c r="AJ315" i="8"/>
  <c r="AJ267" i="8"/>
  <c r="AJ203" i="8"/>
  <c r="AJ167" i="8"/>
  <c r="AJ259" i="8"/>
  <c r="AJ50" i="8"/>
  <c r="AJ241" i="8"/>
  <c r="AJ291" i="8"/>
  <c r="AJ253" i="8"/>
  <c r="AJ228" i="8"/>
  <c r="AJ229" i="8"/>
  <c r="AJ239" i="8"/>
  <c r="AJ212" i="8"/>
  <c r="AJ172" i="8"/>
  <c r="AJ16" i="8"/>
  <c r="AJ26" i="8"/>
  <c r="AJ130" i="8"/>
  <c r="AJ207" i="8"/>
  <c r="AJ192" i="8"/>
  <c r="AJ119" i="8"/>
  <c r="AJ165" i="8"/>
  <c r="AJ123" i="8"/>
  <c r="AJ176" i="8"/>
  <c r="AJ180" i="8"/>
  <c r="AJ116" i="8"/>
  <c r="AJ67" i="8"/>
  <c r="AJ974" i="8"/>
  <c r="AJ949" i="8"/>
  <c r="AJ938" i="8"/>
  <c r="AJ937" i="8"/>
  <c r="AJ975" i="8"/>
  <c r="AJ926" i="8"/>
  <c r="AJ943" i="8"/>
  <c r="AJ911" i="8"/>
  <c r="AJ865" i="8"/>
  <c r="AJ924" i="8"/>
  <c r="AJ822" i="8"/>
  <c r="AJ888" i="8"/>
  <c r="AJ884" i="8"/>
  <c r="AJ843" i="8"/>
  <c r="AJ763" i="8"/>
  <c r="AJ703" i="8"/>
  <c r="AJ747" i="8"/>
  <c r="AJ665" i="8"/>
  <c r="AJ629" i="8"/>
  <c r="AJ593" i="8"/>
  <c r="AJ845" i="8"/>
  <c r="AJ818" i="8"/>
  <c r="AJ755" i="8"/>
  <c r="AJ853" i="8"/>
  <c r="AJ991" i="8"/>
  <c r="AJ813" i="8"/>
  <c r="AJ792" i="8"/>
  <c r="AJ737" i="8"/>
  <c r="AJ776" i="8"/>
  <c r="AJ525" i="8"/>
  <c r="AJ618" i="8"/>
  <c r="AJ471" i="8"/>
  <c r="AJ607" i="8"/>
  <c r="AJ556" i="8"/>
  <c r="AJ404" i="8"/>
  <c r="AJ468" i="8"/>
  <c r="AJ300" i="8"/>
  <c r="AJ386" i="8"/>
  <c r="AJ347" i="8"/>
  <c r="AJ321" i="8"/>
  <c r="AJ318" i="8"/>
  <c r="AJ311" i="8"/>
  <c r="AJ14" i="8"/>
  <c r="AJ114" i="8"/>
  <c r="AJ103" i="8"/>
  <c r="AJ170" i="8"/>
  <c r="AJ95" i="8"/>
  <c r="AJ11" i="8"/>
  <c r="AJ905" i="8"/>
  <c r="AJ867" i="8"/>
  <c r="AJ801" i="8"/>
  <c r="AJ674" i="8"/>
  <c r="AJ787" i="8"/>
  <c r="AJ489" i="8"/>
  <c r="AJ695" i="8"/>
  <c r="AJ578" i="8"/>
  <c r="AJ457" i="8"/>
  <c r="AJ548" i="8"/>
  <c r="AJ222" i="8"/>
  <c r="AJ538" i="8"/>
  <c r="AJ264" i="8"/>
  <c r="AJ338" i="8"/>
  <c r="AJ299" i="8"/>
  <c r="AJ76" i="8"/>
  <c r="AJ323" i="8"/>
  <c r="AJ209" i="8"/>
  <c r="AJ157" i="8"/>
  <c r="AJ158" i="8"/>
  <c r="AJ154" i="8"/>
  <c r="AJ160" i="8"/>
  <c r="AJ36" i="8"/>
  <c r="AJ34" i="8"/>
  <c r="AJ960" i="8"/>
  <c r="AJ833" i="8"/>
  <c r="AJ693" i="8"/>
  <c r="AJ863" i="8"/>
  <c r="AJ611" i="8"/>
  <c r="AJ676" i="8"/>
  <c r="AJ680" i="8"/>
  <c r="AJ615" i="8"/>
  <c r="AJ555" i="8"/>
  <c r="AJ433" i="8"/>
  <c r="AJ463" i="8"/>
  <c r="AJ410" i="8"/>
  <c r="AJ384" i="8"/>
  <c r="AJ232" i="8"/>
  <c r="AJ358" i="8"/>
  <c r="AJ266" i="8"/>
  <c r="AJ42" i="8"/>
  <c r="AJ225" i="8"/>
  <c r="AJ190" i="8"/>
  <c r="AJ18" i="8"/>
  <c r="AJ152" i="8"/>
  <c r="AJ145" i="8"/>
  <c r="AJ148" i="8"/>
  <c r="AJ30" i="8"/>
  <c r="AJ27" i="8"/>
  <c r="AJ925" i="8"/>
  <c r="AJ903" i="8"/>
  <c r="AJ657" i="8"/>
  <c r="AJ851" i="8"/>
  <c r="AJ595" i="8"/>
  <c r="AJ644" i="8"/>
  <c r="AJ705" i="8"/>
  <c r="AJ598" i="8"/>
  <c r="AJ544" i="8"/>
  <c r="AJ421" i="8"/>
  <c r="AJ448" i="8"/>
  <c r="AJ540" i="8"/>
  <c r="AJ376" i="8"/>
  <c r="AJ216" i="8"/>
  <c r="AJ342" i="8"/>
  <c r="AJ251" i="8"/>
  <c r="AJ286" i="8"/>
  <c r="AJ310" i="8"/>
  <c r="AJ189" i="8"/>
  <c r="AJ181" i="8"/>
  <c r="AJ186" i="8"/>
  <c r="AJ144" i="8"/>
  <c r="AJ142" i="8"/>
  <c r="AJ970" i="8"/>
  <c r="AJ885" i="8"/>
  <c r="AJ805" i="8"/>
  <c r="AJ791" i="8"/>
  <c r="AJ684" i="8"/>
  <c r="AJ537" i="8"/>
  <c r="AJ631" i="8"/>
  <c r="AJ487" i="8"/>
  <c r="AJ652" i="8"/>
  <c r="AJ495" i="8"/>
  <c r="AJ454" i="8"/>
  <c r="AJ516" i="8"/>
  <c r="AJ312" i="8"/>
  <c r="AJ387" i="8"/>
  <c r="AJ362" i="8"/>
  <c r="AJ150" i="8"/>
  <c r="AJ246" i="8"/>
  <c r="AJ235" i="8"/>
  <c r="AJ47" i="8"/>
  <c r="AJ115" i="8"/>
  <c r="AJ118" i="8"/>
  <c r="AJ107" i="8"/>
  <c r="AJ101" i="8"/>
  <c r="AJ74" i="8"/>
  <c r="AJ891" i="8"/>
  <c r="AJ742" i="8"/>
  <c r="AJ497" i="8"/>
  <c r="AJ526" i="8"/>
  <c r="AJ428" i="8"/>
  <c r="AJ353" i="8"/>
  <c r="AJ219" i="8"/>
  <c r="AJ147" i="8"/>
  <c r="AJ161" i="8"/>
  <c r="AJ915" i="8"/>
  <c r="AJ740" i="8"/>
  <c r="AJ608" i="8"/>
  <c r="AJ472" i="8"/>
  <c r="AJ561" i="8"/>
  <c r="AJ411" i="8"/>
  <c r="AJ224" i="8"/>
  <c r="AJ121" i="8"/>
  <c r="AJ133" i="8"/>
  <c r="AJ17" i="8"/>
  <c r="AJ73" i="8"/>
  <c r="AJ802" i="8"/>
  <c r="AJ691" i="8"/>
  <c r="AJ722" i="8"/>
  <c r="AJ531" i="8"/>
  <c r="AJ511" i="8"/>
  <c r="AJ394" i="8"/>
  <c r="AJ215" i="8"/>
  <c r="AJ177" i="8"/>
  <c r="AJ111" i="8"/>
  <c r="AJ856" i="8"/>
  <c r="AJ550" i="8"/>
  <c r="AJ720" i="8"/>
  <c r="AJ512" i="8"/>
  <c r="AJ348" i="8"/>
  <c r="AJ314" i="8"/>
  <c r="AJ302" i="8"/>
  <c r="AJ140" i="8"/>
  <c r="AJ60" i="8"/>
  <c r="AJ739" i="8"/>
  <c r="AJ744" i="8"/>
  <c r="AJ663" i="8"/>
  <c r="AJ482" i="8"/>
  <c r="AJ336" i="8"/>
  <c r="AJ199" i="8"/>
  <c r="AJ307" i="8"/>
  <c r="AJ135" i="8"/>
  <c r="AJ621" i="8"/>
  <c r="AJ667" i="8"/>
  <c r="AJ565" i="8"/>
  <c r="AJ415" i="8"/>
  <c r="AJ272" i="8"/>
  <c r="AJ191" i="8"/>
  <c r="AJ159" i="8"/>
  <c r="AJ102" i="8"/>
  <c r="AJ581" i="8"/>
  <c r="AJ672" i="8"/>
  <c r="AJ603" i="8"/>
  <c r="AJ400" i="8"/>
  <c r="AJ365" i="8"/>
  <c r="AJ240" i="8"/>
  <c r="AJ57" i="8"/>
  <c r="AJ122" i="8"/>
  <c r="AJ227" i="8"/>
  <c r="AJ162" i="8"/>
  <c r="AJ973" i="8"/>
  <c r="AJ112" i="8"/>
  <c r="AJ65" i="8"/>
  <c r="AJ784" i="8"/>
  <c r="AJ584" i="8"/>
  <c r="AJ542" i="8"/>
  <c r="AJ234" i="8"/>
  <c r="AJ350" i="8"/>
  <c r="AJ54" i="8"/>
  <c r="AD18" i="3"/>
  <c r="C18" i="3"/>
  <c r="AC18" i="3"/>
  <c r="AB18" i="3"/>
  <c r="AA18" i="3"/>
  <c r="AE18" i="3"/>
  <c r="G78" i="7"/>
  <c r="K17" i="2" s="1"/>
  <c r="V5" i="8"/>
  <c r="Z23" i="3"/>
  <c r="AB23" i="3"/>
  <c r="C23" i="3"/>
  <c r="L31" i="7"/>
  <c r="Q39" i="3" s="1"/>
  <c r="Z40" i="4"/>
  <c r="W79" i="7"/>
  <c r="Y18" i="2" s="1"/>
  <c r="AH5" i="8"/>
  <c r="AB38" i="3"/>
  <c r="C38" i="3"/>
  <c r="AE38" i="3"/>
  <c r="AA35" i="3"/>
  <c r="AB35" i="3"/>
  <c r="AE35" i="3"/>
  <c r="AC35" i="3"/>
  <c r="C35" i="3"/>
  <c r="L32" i="7"/>
  <c r="Q40" i="3" s="1"/>
  <c r="Z41" i="4"/>
  <c r="L16" i="7"/>
  <c r="Q24" i="3" s="1"/>
  <c r="Z25" i="4"/>
  <c r="G79" i="7"/>
  <c r="K18" i="2" s="1"/>
  <c r="W5" i="8"/>
  <c r="AE22" i="3"/>
  <c r="Z34" i="3"/>
  <c r="AD34" i="3"/>
  <c r="AE34" i="3"/>
  <c r="AA34" i="3"/>
  <c r="AB34" i="3"/>
  <c r="C34" i="3"/>
  <c r="L29" i="7"/>
  <c r="Q37" i="3" s="1"/>
  <c r="Z38" i="4"/>
  <c r="BA8" i="8"/>
  <c r="D29" i="5"/>
  <c r="AZ15" i="8"/>
  <c r="L29" i="5" s="1"/>
  <c r="Z29" i="5" s="1"/>
  <c r="AY15" i="8"/>
  <c r="J29" i="5" s="1"/>
  <c r="AI64" i="8"/>
  <c r="AI63" i="8"/>
  <c r="AI55" i="8"/>
  <c r="AI56" i="8"/>
  <c r="AI53" i="8"/>
  <c r="AI69" i="8"/>
  <c r="AI68" i="8"/>
  <c r="AI41" i="8"/>
  <c r="AI37" i="8"/>
  <c r="AI70" i="8"/>
  <c r="AI59" i="8"/>
  <c r="AI44" i="8"/>
  <c r="AI32" i="8"/>
  <c r="AI29" i="8"/>
  <c r="AI58" i="8"/>
  <c r="AI9" i="8"/>
  <c r="AI62" i="8"/>
  <c r="AI61" i="8"/>
  <c r="AI50" i="8"/>
  <c r="AI49" i="8"/>
  <c r="AI48" i="8"/>
  <c r="AI26" i="8"/>
  <c r="AI21" i="8"/>
  <c r="AI66" i="8"/>
  <c r="AI42" i="8"/>
  <c r="AI24" i="8"/>
  <c r="AI28" i="8"/>
  <c r="AI14" i="8"/>
  <c r="AI8" i="8"/>
  <c r="AI10" i="8"/>
  <c r="AI23" i="8"/>
  <c r="AI22" i="8"/>
  <c r="AI18" i="8"/>
  <c r="AI12" i="8"/>
  <c r="G80" i="7"/>
  <c r="K19" i="2" s="1"/>
  <c r="X5" i="8"/>
  <c r="D24" i="5"/>
  <c r="BA10" i="8"/>
  <c r="D36" i="5"/>
  <c r="AZ22" i="8"/>
  <c r="L36" i="5" s="1"/>
  <c r="Z36" i="5" s="1"/>
  <c r="AZ26" i="8"/>
  <c r="L40" i="5" s="1"/>
  <c r="Z40" i="5" s="1"/>
  <c r="D40" i="5"/>
  <c r="D21" i="5"/>
  <c r="BA7" i="8"/>
  <c r="Z28" i="7"/>
  <c r="AY18" i="8"/>
  <c r="J32" i="5" s="1"/>
  <c r="D32" i="5"/>
  <c r="AG71" i="8"/>
  <c r="AG48" i="8"/>
  <c r="AG26" i="8"/>
  <c r="AG53" i="8"/>
  <c r="AG52" i="8"/>
  <c r="AG33" i="8"/>
  <c r="AG28" i="8"/>
  <c r="AG25" i="8"/>
  <c r="AG15" i="8"/>
  <c r="AG8" i="8"/>
  <c r="AG9" i="8"/>
  <c r="AG12" i="8"/>
  <c r="AY38" i="8"/>
  <c r="AZ38" i="8"/>
  <c r="Y10" i="7"/>
  <c r="AZ89" i="8"/>
  <c r="AY89" i="8"/>
  <c r="AZ17" i="8"/>
  <c r="L31" i="5" s="1"/>
  <c r="Z31" i="5" s="1"/>
  <c r="AY17" i="8"/>
  <c r="J31" i="5" s="1"/>
  <c r="BA17" i="8"/>
  <c r="AY81" i="8"/>
  <c r="AZ81" i="8"/>
  <c r="AY20" i="8"/>
  <c r="J34" i="5" s="1"/>
  <c r="AZ20" i="8"/>
  <c r="L34" i="5" s="1"/>
  <c r="Z34" i="5" s="1"/>
  <c r="AZ80" i="8"/>
  <c r="AY80" i="8"/>
  <c r="AZ83" i="8"/>
  <c r="AY83" i="8"/>
  <c r="AV3" i="8"/>
  <c r="AY40" i="8"/>
  <c r="AZ40" i="8"/>
  <c r="AY77" i="8"/>
  <c r="AZ77" i="8"/>
  <c r="AZ44" i="8"/>
  <c r="AY44" i="8"/>
  <c r="AY67" i="8"/>
  <c r="AZ67" i="8"/>
  <c r="AZ75" i="8"/>
  <c r="AY75" i="8"/>
  <c r="AY98" i="8"/>
  <c r="AZ98" i="8"/>
  <c r="AY110" i="8"/>
  <c r="AZ110" i="8"/>
  <c r="AY113" i="8"/>
  <c r="AZ113" i="8"/>
  <c r="AY45" i="8"/>
  <c r="AZ45" i="8"/>
  <c r="AY94" i="8"/>
  <c r="AZ94" i="8"/>
  <c r="AY48" i="8"/>
  <c r="AZ48" i="8"/>
  <c r="BA11" i="8"/>
  <c r="AZ86" i="8"/>
  <c r="AY86" i="8"/>
  <c r="AY24" i="8"/>
  <c r="J38" i="5" s="1"/>
  <c r="AZ24" i="8"/>
  <c r="L38" i="5" s="1"/>
  <c r="Z38" i="5" s="1"/>
  <c r="AY28" i="8"/>
  <c r="J42" i="5" s="1"/>
  <c r="AZ28" i="8"/>
  <c r="L42" i="5" s="1"/>
  <c r="Z42" i="5" s="1"/>
  <c r="BA6" i="8"/>
  <c r="AZ61" i="8"/>
  <c r="AY61" i="8"/>
  <c r="AZ121" i="8"/>
  <c r="AY121" i="8"/>
  <c r="AZ133" i="8"/>
  <c r="AY133" i="8"/>
  <c r="AY138" i="8"/>
  <c r="AZ138" i="8"/>
  <c r="AZ55" i="8"/>
  <c r="AY55" i="8"/>
  <c r="AY102" i="8"/>
  <c r="AZ102" i="8"/>
  <c r="AY16" i="8"/>
  <c r="J30" i="5" s="1"/>
  <c r="AZ16" i="8"/>
  <c r="L30" i="5" s="1"/>
  <c r="Z30" i="5" s="1"/>
  <c r="BA16" i="8"/>
  <c r="AZ78" i="8"/>
  <c r="AY78" i="8"/>
  <c r="AY92" i="8"/>
  <c r="AZ92" i="8"/>
  <c r="AY108" i="8"/>
  <c r="AZ108" i="8"/>
  <c r="AY124" i="8"/>
  <c r="AZ124" i="8"/>
  <c r="AY140" i="8"/>
  <c r="AZ140" i="8"/>
  <c r="AZ39" i="8"/>
  <c r="AY39" i="8"/>
  <c r="AZ64" i="8"/>
  <c r="AY64" i="8"/>
  <c r="AY130" i="8"/>
  <c r="AZ130" i="8"/>
  <c r="AY142" i="8"/>
  <c r="AZ142" i="8"/>
  <c r="AY145" i="8"/>
  <c r="AZ145" i="8"/>
  <c r="AZ109" i="8"/>
  <c r="AY109" i="8"/>
  <c r="AZ46" i="8"/>
  <c r="AY46" i="8"/>
  <c r="AZ25" i="8"/>
  <c r="L39" i="5" s="1"/>
  <c r="Z39" i="5" s="1"/>
  <c r="AY25" i="8"/>
  <c r="J39" i="5" s="1"/>
  <c r="AZ95" i="8"/>
  <c r="AY95" i="8"/>
  <c r="AZ111" i="8"/>
  <c r="AY111" i="8"/>
  <c r="AZ127" i="8"/>
  <c r="AY127" i="8"/>
  <c r="AZ143" i="8"/>
  <c r="AY143" i="8"/>
  <c r="AZ68" i="8"/>
  <c r="AY68" i="8"/>
  <c r="AZ137" i="8"/>
  <c r="AY137" i="8"/>
  <c r="AY90" i="8"/>
  <c r="AZ90" i="8"/>
  <c r="BA13" i="8"/>
  <c r="AZ59" i="8"/>
  <c r="AY59" i="8"/>
  <c r="AY118" i="8"/>
  <c r="AZ118" i="8"/>
  <c r="AY21" i="8"/>
  <c r="J35" i="5" s="1"/>
  <c r="AZ21" i="8"/>
  <c r="L35" i="5" s="1"/>
  <c r="Z35" i="5" s="1"/>
  <c r="AY63" i="8"/>
  <c r="AZ63" i="8"/>
  <c r="AY96" i="8"/>
  <c r="AZ96" i="8"/>
  <c r="AY112" i="8"/>
  <c r="AZ112" i="8"/>
  <c r="AY128" i="8"/>
  <c r="AZ128" i="8"/>
  <c r="AY144" i="8"/>
  <c r="AZ144" i="8"/>
  <c r="AZ42" i="8"/>
  <c r="AY42" i="8"/>
  <c r="AZ71" i="8"/>
  <c r="AY71" i="8"/>
  <c r="AY146" i="8"/>
  <c r="AZ146" i="8"/>
  <c r="AY97" i="8"/>
  <c r="AZ97" i="8"/>
  <c r="AZ29" i="8"/>
  <c r="L43" i="5" s="1"/>
  <c r="Z43" i="5" s="1"/>
  <c r="AY29" i="8"/>
  <c r="J43" i="5" s="1"/>
  <c r="AZ125" i="8"/>
  <c r="AY125" i="8"/>
  <c r="AZ33" i="8"/>
  <c r="L47" i="5" s="1"/>
  <c r="Z47" i="5" s="1"/>
  <c r="AY33" i="8"/>
  <c r="J47" i="5" s="1"/>
  <c r="AZ65" i="8"/>
  <c r="AY65" i="8"/>
  <c r="AY99" i="8"/>
  <c r="AZ99" i="8"/>
  <c r="AZ115" i="8"/>
  <c r="AY115" i="8"/>
  <c r="AZ131" i="8"/>
  <c r="AY131" i="8"/>
  <c r="AZ76" i="8"/>
  <c r="AY76" i="8"/>
  <c r="AZ101" i="8"/>
  <c r="AY101" i="8"/>
  <c r="AY106" i="8"/>
  <c r="AZ106" i="8"/>
  <c r="AZ62" i="8"/>
  <c r="AY62" i="8"/>
  <c r="AY134" i="8"/>
  <c r="AZ134" i="8"/>
  <c r="AY56" i="8"/>
  <c r="AZ56" i="8"/>
  <c r="AY35" i="8"/>
  <c r="J49" i="5" s="1"/>
  <c r="AZ35" i="8"/>
  <c r="L49" i="5" s="1"/>
  <c r="AZ70" i="8"/>
  <c r="AY70" i="8"/>
  <c r="AY100" i="8"/>
  <c r="AZ100" i="8"/>
  <c r="AY116" i="8"/>
  <c r="AZ116" i="8"/>
  <c r="AY132" i="8"/>
  <c r="AZ132" i="8"/>
  <c r="AZ141" i="8"/>
  <c r="AY141" i="8"/>
  <c r="AY30" i="8"/>
  <c r="J44" i="5" s="1"/>
  <c r="AZ30" i="8"/>
  <c r="L44" i="5" s="1"/>
  <c r="Z44" i="5" s="1"/>
  <c r="AZ58" i="8"/>
  <c r="AY58" i="8"/>
  <c r="AZ84" i="8"/>
  <c r="AY84" i="8"/>
  <c r="AZ103" i="8"/>
  <c r="AY103" i="8"/>
  <c r="AZ119" i="8"/>
  <c r="AY119" i="8"/>
  <c r="AZ135" i="8"/>
  <c r="AY135" i="8"/>
  <c r="AY73" i="8"/>
  <c r="AZ73" i="8"/>
  <c r="AZ105" i="8"/>
  <c r="AY105" i="8"/>
  <c r="AZ117" i="8"/>
  <c r="AY117" i="8"/>
  <c r="AY122" i="8"/>
  <c r="AZ122" i="8"/>
  <c r="AZ87" i="8"/>
  <c r="AY87" i="8"/>
  <c r="AZ43" i="8"/>
  <c r="AY43" i="8"/>
  <c r="AZ85" i="8"/>
  <c r="AY85" i="8"/>
  <c r="AY104" i="8"/>
  <c r="AZ104" i="8"/>
  <c r="AY120" i="8"/>
  <c r="AZ120" i="8"/>
  <c r="AY136" i="8"/>
  <c r="AZ136" i="8"/>
  <c r="AY19" i="8"/>
  <c r="J33" i="5" s="1"/>
  <c r="AZ19" i="8"/>
  <c r="L33" i="5" s="1"/>
  <c r="Z33" i="5" s="1"/>
  <c r="AZ82" i="8"/>
  <c r="AY82" i="8"/>
  <c r="AZ79" i="8"/>
  <c r="AY79" i="8"/>
  <c r="AZ88" i="8"/>
  <c r="AY88" i="8"/>
  <c r="AZ53" i="8"/>
  <c r="AY53" i="8"/>
  <c r="AY114" i="8"/>
  <c r="AZ114" i="8"/>
  <c r="AY126" i="8"/>
  <c r="AZ126" i="8"/>
  <c r="AY129" i="8"/>
  <c r="AZ129" i="8"/>
  <c r="AZ50" i="8"/>
  <c r="AY50" i="8"/>
  <c r="AZ93" i="8"/>
  <c r="AY93" i="8"/>
  <c r="BA14" i="8"/>
  <c r="AZ14" i="8"/>
  <c r="L28" i="5" s="1"/>
  <c r="Z28" i="5" s="1"/>
  <c r="AY14" i="8"/>
  <c r="J28" i="5" s="1"/>
  <c r="AY74" i="8"/>
  <c r="AZ74" i="8"/>
  <c r="AZ49" i="8"/>
  <c r="AY49" i="8"/>
  <c r="AY91" i="8"/>
  <c r="AZ91" i="8"/>
  <c r="AY107" i="8"/>
  <c r="AZ107" i="8"/>
  <c r="AY123" i="8"/>
  <c r="AZ123" i="8"/>
  <c r="AY139" i="8"/>
  <c r="AZ139" i="8"/>
  <c r="M36" i="7"/>
  <c r="R44" i="3" s="1"/>
  <c r="AE44" i="3" s="1"/>
  <c r="M16" i="7"/>
  <c r="R24" i="3" s="1"/>
  <c r="AA24" i="3" s="1"/>
  <c r="M32" i="7"/>
  <c r="R40" i="3" s="1"/>
  <c r="AD40" i="3" s="1"/>
  <c r="J79" i="7"/>
  <c r="N18" i="2" s="1"/>
  <c r="U78" i="7"/>
  <c r="X17" i="2" s="1"/>
  <c r="U81" i="7"/>
  <c r="X20" i="2" s="1"/>
  <c r="U80" i="7"/>
  <c r="X19" i="2" s="1"/>
  <c r="U82" i="7"/>
  <c r="X21" i="2" s="1"/>
  <c r="G77" i="7"/>
  <c r="K16" i="2" s="1"/>
  <c r="U79" i="7"/>
  <c r="X18" i="2" s="1"/>
  <c r="U77" i="7"/>
  <c r="X16" i="2" s="1"/>
  <c r="R20" i="7"/>
  <c r="W77" i="7"/>
  <c r="Y16" i="2" s="1"/>
  <c r="R11" i="7"/>
  <c r="Y33" i="7"/>
  <c r="L33" i="7" s="1"/>
  <c r="Q41" i="3" s="1"/>
  <c r="R34" i="7"/>
  <c r="R14" i="7"/>
  <c r="K33" i="7"/>
  <c r="P41" i="3" s="1"/>
  <c r="X82" i="7"/>
  <c r="K82" i="7" s="1"/>
  <c r="O21" i="2" s="1"/>
  <c r="I82" i="7"/>
  <c r="M21" i="2" s="1"/>
  <c r="K10" i="7"/>
  <c r="P18" i="3" s="1"/>
  <c r="Z35" i="7"/>
  <c r="Y35" i="7"/>
  <c r="L35" i="7" s="1"/>
  <c r="Q43" i="3" s="1"/>
  <c r="R28" i="7"/>
  <c r="Z26" i="7"/>
  <c r="T35" i="4" s="1"/>
  <c r="X35" i="4" s="1"/>
  <c r="Y26" i="7"/>
  <c r="R15" i="7"/>
  <c r="Y21" i="7"/>
  <c r="Z21" i="7"/>
  <c r="T30" i="4" s="1"/>
  <c r="X30" i="4" s="1"/>
  <c r="K32" i="7"/>
  <c r="P40" i="3" s="1"/>
  <c r="M23" i="7"/>
  <c r="R31" i="3" s="1"/>
  <c r="AC31" i="3" s="1"/>
  <c r="Y8" i="7"/>
  <c r="Z8" i="7"/>
  <c r="X79" i="7"/>
  <c r="K79" i="7" s="1"/>
  <c r="O18" i="2" s="1"/>
  <c r="Z9" i="7"/>
  <c r="T18" i="4" s="1"/>
  <c r="X18" i="4" s="1"/>
  <c r="Y9" i="7"/>
  <c r="R22" i="7"/>
  <c r="W81" i="7"/>
  <c r="Y20" i="2" s="1"/>
  <c r="R30" i="7"/>
  <c r="H33" i="7"/>
  <c r="M41" i="3" s="1"/>
  <c r="K36" i="7"/>
  <c r="P44" i="3" s="1"/>
  <c r="K20" i="7"/>
  <c r="P28" i="3" s="1"/>
  <c r="R17" i="7"/>
  <c r="X78" i="7"/>
  <c r="K78" i="7" s="1"/>
  <c r="O17" i="2" s="1"/>
  <c r="I78" i="7"/>
  <c r="M17" i="2" s="1"/>
  <c r="Y18" i="7"/>
  <c r="Z18" i="7"/>
  <c r="T27" i="4" s="1"/>
  <c r="X27" i="4" s="1"/>
  <c r="W82" i="7"/>
  <c r="Y21" i="2" s="1"/>
  <c r="R10" i="7"/>
  <c r="R29" i="7"/>
  <c r="R13" i="7"/>
  <c r="AS29" i="7"/>
  <c r="AO29" i="7"/>
  <c r="AM29" i="7"/>
  <c r="AN29" i="7"/>
  <c r="AR29" i="7"/>
  <c r="AQ29" i="7"/>
  <c r="AP29" i="7"/>
  <c r="R26" i="7"/>
  <c r="I81" i="7"/>
  <c r="M20" i="2" s="1"/>
  <c r="X81" i="7"/>
  <c r="K81" i="7" s="1"/>
  <c r="O20" i="2" s="1"/>
  <c r="R35" i="7"/>
  <c r="R32" i="7"/>
  <c r="M33" i="7"/>
  <c r="R41" i="3" s="1"/>
  <c r="AE41" i="3" s="1"/>
  <c r="M30" i="7"/>
  <c r="R38" i="3" s="1"/>
  <c r="AD38" i="3" s="1"/>
  <c r="Z17" i="7"/>
  <c r="T26" i="4" s="1"/>
  <c r="X26" i="4" s="1"/>
  <c r="Y17" i="7"/>
  <c r="J17" i="7"/>
  <c r="O25" i="3" s="1"/>
  <c r="K25" i="7"/>
  <c r="P33" i="3" s="1"/>
  <c r="X77" i="7"/>
  <c r="K77" i="7" s="1"/>
  <c r="O16" i="2" s="1"/>
  <c r="R9" i="7"/>
  <c r="AM31" i="7" s="1"/>
  <c r="Z27" i="7"/>
  <c r="T36" i="4" s="1"/>
  <c r="X36" i="4" s="1"/>
  <c r="Y27" i="7"/>
  <c r="Z11" i="7"/>
  <c r="T20" i="4" s="1"/>
  <c r="X20" i="4" s="1"/>
  <c r="Y11" i="7"/>
  <c r="R25" i="7"/>
  <c r="M29" i="7"/>
  <c r="R37" i="3" s="1"/>
  <c r="AD37" i="3" s="1"/>
  <c r="R21" i="7"/>
  <c r="R19" i="7"/>
  <c r="W80" i="7"/>
  <c r="Y19" i="2" s="1"/>
  <c r="R16" i="7"/>
  <c r="J27" i="7"/>
  <c r="O35" i="3" s="1"/>
  <c r="X80" i="7"/>
  <c r="K80" i="7" s="1"/>
  <c r="O19" i="2" s="1"/>
  <c r="I80" i="7"/>
  <c r="M19" i="2" s="1"/>
  <c r="R36" i="7"/>
  <c r="R23" i="7"/>
  <c r="Y14" i="7"/>
  <c r="Z14" i="7"/>
  <c r="T23" i="4" s="1"/>
  <c r="X23" i="4" s="1"/>
  <c r="M25" i="7"/>
  <c r="R33" i="3" s="1"/>
  <c r="AC33" i="3" s="1"/>
  <c r="J26" i="7"/>
  <c r="O34" i="3" s="1"/>
  <c r="J14" i="7"/>
  <c r="O22" i="3" s="1"/>
  <c r="R24" i="7"/>
  <c r="R18" i="7"/>
  <c r="W78" i="7"/>
  <c r="Y17" i="2" s="1"/>
  <c r="R12" i="7"/>
  <c r="AS30" i="7" l="1"/>
  <c r="AN14" i="7"/>
  <c r="AT25" i="7"/>
  <c r="AM30" i="7"/>
  <c r="AS14" i="7"/>
  <c r="T24" i="4"/>
  <c r="X24" i="4" s="1"/>
  <c r="M15" i="7"/>
  <c r="R23" i="3" s="1"/>
  <c r="AA23" i="3" s="1"/>
  <c r="AQ30" i="7"/>
  <c r="Q30" i="7"/>
  <c r="Q22" i="7"/>
  <c r="T17" i="4"/>
  <c r="X17" i="4" s="1"/>
  <c r="L17" i="7"/>
  <c r="Q25" i="3" s="1"/>
  <c r="Z26" i="4"/>
  <c r="AR31" i="7"/>
  <c r="AM25" i="7"/>
  <c r="AM21" i="7"/>
  <c r="AM28" i="7"/>
  <c r="L8" i="7"/>
  <c r="Q16" i="3" s="1"/>
  <c r="Z17" i="4"/>
  <c r="W67" i="8"/>
  <c r="W50" i="8"/>
  <c r="W47" i="8"/>
  <c r="W24" i="8"/>
  <c r="W76" i="8"/>
  <c r="W65" i="8"/>
  <c r="W48" i="8"/>
  <c r="W66" i="8"/>
  <c r="W40" i="8"/>
  <c r="W39" i="8"/>
  <c r="W88" i="8"/>
  <c r="W68" i="8"/>
  <c r="W55" i="8"/>
  <c r="W54" i="8"/>
  <c r="W38" i="8"/>
  <c r="W80" i="8"/>
  <c r="W77" i="8"/>
  <c r="W45" i="8"/>
  <c r="W41" i="8"/>
  <c r="W34" i="8"/>
  <c r="W30" i="8"/>
  <c r="W23" i="8"/>
  <c r="W60" i="8"/>
  <c r="W59" i="8"/>
  <c r="W28" i="8"/>
  <c r="W96" i="8"/>
  <c r="W71" i="8"/>
  <c r="W62" i="8"/>
  <c r="W90" i="8"/>
  <c r="W81" i="8"/>
  <c r="W75" i="8"/>
  <c r="W72" i="8"/>
  <c r="W61" i="8"/>
  <c r="W18" i="8"/>
  <c r="W15" i="8"/>
  <c r="W12" i="8"/>
  <c r="W11" i="8"/>
  <c r="W21" i="8"/>
  <c r="W20" i="8"/>
  <c r="W14" i="8"/>
  <c r="W9" i="8"/>
  <c r="W13" i="8"/>
  <c r="W1005" i="8"/>
  <c r="W985" i="8"/>
  <c r="W940" i="8"/>
  <c r="W986" i="8"/>
  <c r="W970" i="8"/>
  <c r="W901" i="8"/>
  <c r="W936" i="8"/>
  <c r="W965" i="8"/>
  <c r="W978" i="8"/>
  <c r="W996" i="8"/>
  <c r="W957" i="8"/>
  <c r="W883" i="8"/>
  <c r="W941" i="8"/>
  <c r="W895" i="8"/>
  <c r="W832" i="8"/>
  <c r="W793" i="8"/>
  <c r="W761" i="8"/>
  <c r="W902" i="8"/>
  <c r="W853" i="8"/>
  <c r="W855" i="8"/>
  <c r="W806" i="8"/>
  <c r="W742" i="8"/>
  <c r="W710" i="8"/>
  <c r="W881" i="8"/>
  <c r="W858" i="8"/>
  <c r="W748" i="8"/>
  <c r="W709" i="8"/>
  <c r="W827" i="8"/>
  <c r="W847" i="8"/>
  <c r="W851" i="8"/>
  <c r="W862" i="8"/>
  <c r="W834" i="8"/>
  <c r="W810" i="8"/>
  <c r="W683" i="8"/>
  <c r="W651" i="8"/>
  <c r="W619" i="8"/>
  <c r="W587" i="8"/>
  <c r="W680" i="8"/>
  <c r="W616" i="8"/>
  <c r="W768" i="8"/>
  <c r="W778" i="8"/>
  <c r="W758" i="8"/>
  <c r="W672" i="8"/>
  <c r="W733" i="8"/>
  <c r="W606" i="8"/>
  <c r="W676" i="8"/>
  <c r="W580" i="8"/>
  <c r="W701" i="8"/>
  <c r="W614" i="8"/>
  <c r="W644" i="8"/>
  <c r="W668" i="8"/>
  <c r="W569" i="8"/>
  <c r="W523" i="8"/>
  <c r="W491" i="8"/>
  <c r="W588" i="8"/>
  <c r="W508" i="8"/>
  <c r="W456" i="8"/>
  <c r="W424" i="8"/>
  <c r="W674" i="8"/>
  <c r="W613" i="8"/>
  <c r="W549" i="8"/>
  <c r="W562" i="8"/>
  <c r="W516" i="8"/>
  <c r="W567" i="8"/>
  <c r="W501" i="8"/>
  <c r="W446" i="8"/>
  <c r="W399" i="8"/>
  <c r="W541" i="8"/>
  <c r="W454" i="8"/>
  <c r="W367" i="8"/>
  <c r="W335" i="8"/>
  <c r="W303" i="8"/>
  <c r="W271" i="8"/>
  <c r="W536" i="8"/>
  <c r="W434" i="8"/>
  <c r="W413" i="8"/>
  <c r="W437" i="8"/>
  <c r="W489" i="8"/>
  <c r="W449" i="8"/>
  <c r="W402" i="8"/>
  <c r="W228" i="8"/>
  <c r="W356" i="8"/>
  <c r="W313" i="8"/>
  <c r="W266" i="8"/>
  <c r="W221" i="8"/>
  <c r="W178" i="8"/>
  <c r="W141" i="8"/>
  <c r="W125" i="8"/>
  <c r="W109" i="8"/>
  <c r="W93" i="8"/>
  <c r="W366" i="8"/>
  <c r="W406" i="8"/>
  <c r="W369" i="8"/>
  <c r="W389" i="8"/>
  <c r="W373" i="8"/>
  <c r="W392" i="8"/>
  <c r="W286" i="8"/>
  <c r="W199" i="8"/>
  <c r="W159" i="8"/>
  <c r="W27" i="8"/>
  <c r="W247" i="8"/>
  <c r="W278" i="8"/>
  <c r="W304" i="8"/>
  <c r="W285" i="8"/>
  <c r="W264" i="8"/>
  <c r="W317" i="8"/>
  <c r="W209" i="8"/>
  <c r="W217" i="8"/>
  <c r="W46" i="8"/>
  <c r="W136" i="8"/>
  <c r="W52" i="8"/>
  <c r="W192" i="8"/>
  <c r="W92" i="8"/>
  <c r="W195" i="8"/>
  <c r="W200" i="8"/>
  <c r="W148" i="8"/>
  <c r="W180" i="8"/>
  <c r="W25" i="8"/>
  <c r="W981" i="8"/>
  <c r="W988" i="8"/>
  <c r="W916" i="8"/>
  <c r="W937" i="8"/>
  <c r="W949" i="8"/>
  <c r="W990" i="8"/>
  <c r="W917" i="8"/>
  <c r="W938" i="8"/>
  <c r="W955" i="8"/>
  <c r="W926" i="8"/>
  <c r="W998" i="8"/>
  <c r="W975" i="8"/>
  <c r="W928" i="8"/>
  <c r="W872" i="8"/>
  <c r="W813" i="8"/>
  <c r="W781" i="8"/>
  <c r="W749" i="8"/>
  <c r="W931" i="8"/>
  <c r="W829" i="8"/>
  <c r="W838" i="8"/>
  <c r="W790" i="8"/>
  <c r="W730" i="8"/>
  <c r="W868" i="8"/>
  <c r="W886" i="8"/>
  <c r="W755" i="8"/>
  <c r="W740" i="8"/>
  <c r="W699" i="8"/>
  <c r="W850" i="8"/>
  <c r="W815" i="8"/>
  <c r="W798" i="8"/>
  <c r="W830" i="8"/>
  <c r="W863" i="8"/>
  <c r="W783" i="8"/>
  <c r="W671" i="8"/>
  <c r="W639" i="8"/>
  <c r="W607" i="8"/>
  <c r="W756" i="8"/>
  <c r="W653" i="8"/>
  <c r="W589" i="8"/>
  <c r="W767" i="8"/>
  <c r="W713" i="8"/>
  <c r="W727" i="8"/>
  <c r="W794" i="8"/>
  <c r="W686" i="8"/>
  <c r="W564" i="8"/>
  <c r="W630" i="8"/>
  <c r="W550" i="8"/>
  <c r="W673" i="8"/>
  <c r="W592" i="8"/>
  <c r="W723" i="8"/>
  <c r="W628" i="8"/>
  <c r="W543" i="8"/>
  <c r="W511" i="8"/>
  <c r="W479" i="8"/>
  <c r="W545" i="8"/>
  <c r="W481" i="8"/>
  <c r="W444" i="8"/>
  <c r="W412" i="8"/>
  <c r="W634" i="8"/>
  <c r="W624" i="8"/>
  <c r="W636" i="8"/>
  <c r="W552" i="8"/>
  <c r="W641" i="8"/>
  <c r="W514" i="8"/>
  <c r="W472" i="8"/>
  <c r="W430" i="8"/>
  <c r="W526" i="8"/>
  <c r="W391" i="8"/>
  <c r="W410" i="8"/>
  <c r="W355" i="8"/>
  <c r="W323" i="8"/>
  <c r="W291" i="8"/>
  <c r="W259" i="8"/>
  <c r="W506" i="8"/>
  <c r="W542" i="8"/>
  <c r="W490" i="8"/>
  <c r="W510" i="8"/>
  <c r="W528" i="8"/>
  <c r="W467" i="8"/>
  <c r="W388" i="8"/>
  <c r="W378" i="8"/>
  <c r="W340" i="8"/>
  <c r="W297" i="8"/>
  <c r="W250" i="8"/>
  <c r="W198" i="8"/>
  <c r="W166" i="8"/>
  <c r="W135" i="8"/>
  <c r="W119" i="8"/>
  <c r="W103" i="8"/>
  <c r="W418" i="8"/>
  <c r="W350" i="8"/>
  <c r="W397" i="8"/>
  <c r="W353" i="8"/>
  <c r="W405" i="8"/>
  <c r="W357" i="8"/>
  <c r="W213" i="8"/>
  <c r="W222" i="8"/>
  <c r="W183" i="8"/>
  <c r="W63" i="8"/>
  <c r="W322" i="8"/>
  <c r="W211" i="8"/>
  <c r="W252" i="8"/>
  <c r="W210" i="8"/>
  <c r="W256" i="8"/>
  <c r="W238" i="8"/>
  <c r="W288" i="8"/>
  <c r="W294" i="8"/>
  <c r="W78" i="8"/>
  <c r="W201" i="8"/>
  <c r="W114" i="8"/>
  <c r="W177" i="8"/>
  <c r="W134" i="8"/>
  <c r="W165" i="8"/>
  <c r="W138" i="8"/>
  <c r="W161" i="8"/>
  <c r="W126" i="8"/>
  <c r="W157" i="8"/>
  <c r="W1000" i="8"/>
  <c r="W973" i="8"/>
  <c r="W995" i="8"/>
  <c r="W1006" i="8"/>
  <c r="W929" i="8"/>
  <c r="W935" i="8"/>
  <c r="W999" i="8"/>
  <c r="W906" i="8"/>
  <c r="W925" i="8"/>
  <c r="W991" i="8"/>
  <c r="W922" i="8"/>
  <c r="W958" i="8"/>
  <c r="W943" i="8"/>
  <c r="W913" i="8"/>
  <c r="W864" i="8"/>
  <c r="W809" i="8"/>
  <c r="W777" i="8"/>
  <c r="W904" i="8"/>
  <c r="W897" i="8"/>
  <c r="W821" i="8"/>
  <c r="W823" i="8"/>
  <c r="W780" i="8"/>
  <c r="W726" i="8"/>
  <c r="W891" i="8"/>
  <c r="W879" i="8"/>
  <c r="W835" i="8"/>
  <c r="W735" i="8"/>
  <c r="W865" i="8"/>
  <c r="W825" i="8"/>
  <c r="W784" i="8"/>
  <c r="W771" i="8"/>
  <c r="W817" i="8"/>
  <c r="W852" i="8"/>
  <c r="W782" i="8"/>
  <c r="W667" i="8"/>
  <c r="W635" i="8"/>
  <c r="W603" i="8"/>
  <c r="W729" i="8"/>
  <c r="W648" i="8"/>
  <c r="W584" i="8"/>
  <c r="W763" i="8"/>
  <c r="W704" i="8"/>
  <c r="W700" i="8"/>
  <c r="W776" i="8"/>
  <c r="W670" i="8"/>
  <c r="W560" i="8"/>
  <c r="W626" i="8"/>
  <c r="W731" i="8"/>
  <c r="W692" i="8"/>
  <c r="W736" i="8"/>
  <c r="W705" i="8"/>
  <c r="W604" i="8"/>
  <c r="W539" i="8"/>
  <c r="W507" i="8"/>
  <c r="W475" i="8"/>
  <c r="W540" i="8"/>
  <c r="W476" i="8"/>
  <c r="W440" i="8"/>
  <c r="W408" i="8"/>
  <c r="W625" i="8"/>
  <c r="W572" i="8"/>
  <c r="W612" i="8"/>
  <c r="W548" i="8"/>
  <c r="W649" i="8"/>
  <c r="W498" i="8"/>
  <c r="W463" i="8"/>
  <c r="W425" i="8"/>
  <c r="W505" i="8"/>
  <c r="W493" i="8"/>
  <c r="W383" i="8"/>
  <c r="W351" i="8"/>
  <c r="W319" i="8"/>
  <c r="W287" i="8"/>
  <c r="W255" i="8"/>
  <c r="W478" i="8"/>
  <c r="W533" i="8"/>
  <c r="W484" i="8"/>
  <c r="W445" i="8"/>
  <c r="W525" i="8"/>
  <c r="W458" i="8"/>
  <c r="W244" i="8"/>
  <c r="W377" i="8"/>
  <c r="W330" i="8"/>
  <c r="W292" i="8"/>
  <c r="W249" i="8"/>
  <c r="W194" i="8"/>
  <c r="W151" i="8"/>
  <c r="W133" i="8"/>
  <c r="W117" i="8"/>
  <c r="W101" i="8"/>
  <c r="W387" i="8"/>
  <c r="W349" i="8"/>
  <c r="W386" i="8"/>
  <c r="W348" i="8"/>
  <c r="W395" i="8"/>
  <c r="W352" i="8"/>
  <c r="W207" i="8"/>
  <c r="W219" i="8"/>
  <c r="W173" i="8"/>
  <c r="W56" i="8"/>
  <c r="W301" i="8"/>
  <c r="W332" i="8"/>
  <c r="W230" i="8"/>
  <c r="W336" i="8"/>
  <c r="W234" i="8"/>
  <c r="W235" i="8"/>
  <c r="W254" i="8"/>
  <c r="W290" i="8"/>
  <c r="W74" i="8"/>
  <c r="W187" i="8"/>
  <c r="W104" i="8"/>
  <c r="W168" i="8"/>
  <c r="W124" i="8"/>
  <c r="W164" i="8"/>
  <c r="W128" i="8"/>
  <c r="W160" i="8"/>
  <c r="W116" i="8"/>
  <c r="W156" i="8"/>
  <c r="W984" i="8"/>
  <c r="W1001" i="8"/>
  <c r="W956" i="8"/>
  <c r="W1002" i="8"/>
  <c r="W974" i="8"/>
  <c r="W914" i="8"/>
  <c r="W962" i="8"/>
  <c r="W890" i="8"/>
  <c r="W918" i="8"/>
  <c r="W969" i="8"/>
  <c r="W971" i="8"/>
  <c r="W954" i="8"/>
  <c r="W896" i="8"/>
  <c r="W911" i="8"/>
  <c r="W848" i="8"/>
  <c r="W801" i="8"/>
  <c r="W769" i="8"/>
  <c r="W892" i="8"/>
  <c r="W869" i="8"/>
  <c r="W871" i="8"/>
  <c r="W812" i="8"/>
  <c r="W774" i="8"/>
  <c r="W718" i="8"/>
  <c r="W887" i="8"/>
  <c r="W873" i="8"/>
  <c r="W791" i="8"/>
  <c r="W724" i="8"/>
  <c r="W846" i="8"/>
  <c r="W867" i="8"/>
  <c r="W762" i="8"/>
  <c r="W766" i="8"/>
  <c r="W866" i="8"/>
  <c r="W831" i="8"/>
  <c r="W691" i="8"/>
  <c r="W659" i="8"/>
  <c r="W627" i="8"/>
  <c r="W595" i="8"/>
  <c r="W696" i="8"/>
  <c r="W632" i="8"/>
  <c r="W571" i="8"/>
  <c r="W792" i="8"/>
  <c r="W678" i="8"/>
  <c r="W688" i="8"/>
  <c r="W739" i="8"/>
  <c r="W638" i="8"/>
  <c r="W732" i="8"/>
  <c r="W608" i="8"/>
  <c r="W715" i="8"/>
  <c r="W689" i="8"/>
  <c r="W658" i="8"/>
  <c r="W716" i="8"/>
  <c r="W578" i="8"/>
  <c r="W531" i="8"/>
  <c r="W499" i="8"/>
  <c r="W656" i="8"/>
  <c r="W524" i="8"/>
  <c r="W464" i="8"/>
  <c r="W432" i="8"/>
  <c r="W400" i="8"/>
  <c r="W594" i="8"/>
  <c r="W554" i="8"/>
  <c r="W586" i="8"/>
  <c r="W532" i="8"/>
  <c r="W582" i="8"/>
  <c r="W566" i="8"/>
  <c r="W457" i="8"/>
  <c r="W414" i="8"/>
  <c r="W480" i="8"/>
  <c r="W486" i="8"/>
  <c r="W375" i="8"/>
  <c r="W343" i="8"/>
  <c r="W311" i="8"/>
  <c r="W279" i="8"/>
  <c r="W246" i="8"/>
  <c r="W459" i="8"/>
  <c r="W451" i="8"/>
  <c r="W465" i="8"/>
  <c r="W439" i="8"/>
  <c r="W474" i="8"/>
  <c r="W427" i="8"/>
  <c r="W236" i="8"/>
  <c r="W362" i="8"/>
  <c r="W324" i="8"/>
  <c r="W281" i="8"/>
  <c r="W237" i="8"/>
  <c r="W186" i="8"/>
  <c r="W145" i="8"/>
  <c r="W129" i="8"/>
  <c r="W113" i="8"/>
  <c r="W97" i="8"/>
  <c r="W381" i="8"/>
  <c r="W992" i="8"/>
  <c r="W982" i="8"/>
  <c r="W980" i="8"/>
  <c r="W983" i="8"/>
  <c r="W919" i="8"/>
  <c r="W921" i="8"/>
  <c r="W942" i="8"/>
  <c r="W856" i="8"/>
  <c r="W773" i="8"/>
  <c r="W877" i="8"/>
  <c r="W822" i="8"/>
  <c r="W722" i="8"/>
  <c r="W875" i="8"/>
  <c r="W725" i="8"/>
  <c r="W818" i="8"/>
  <c r="W770" i="8"/>
  <c r="W844" i="8"/>
  <c r="W663" i="8"/>
  <c r="W599" i="8"/>
  <c r="W637" i="8"/>
  <c r="W751" i="8"/>
  <c r="W693" i="8"/>
  <c r="W654" i="8"/>
  <c r="W609" i="8"/>
  <c r="W681" i="8"/>
  <c r="W717" i="8"/>
  <c r="W535" i="8"/>
  <c r="W471" i="8"/>
  <c r="W468" i="8"/>
  <c r="W404" i="8"/>
  <c r="W561" i="8"/>
  <c r="W537" i="8"/>
  <c r="W482" i="8"/>
  <c r="W415" i="8"/>
  <c r="W488" i="8"/>
  <c r="W347" i="8"/>
  <c r="W283" i="8"/>
  <c r="W461" i="8"/>
  <c r="W466" i="8"/>
  <c r="W509" i="8"/>
  <c r="W240" i="8"/>
  <c r="W329" i="8"/>
  <c r="W242" i="8"/>
  <c r="W147" i="8"/>
  <c r="W115" i="8"/>
  <c r="W382" i="8"/>
  <c r="W422" i="8"/>
  <c r="W394" i="8"/>
  <c r="W342" i="8"/>
  <c r="W277" i="8"/>
  <c r="W167" i="8"/>
  <c r="W326" i="8"/>
  <c r="W280" i="8"/>
  <c r="W312" i="8"/>
  <c r="W262" i="8"/>
  <c r="W239" i="8"/>
  <c r="W82" i="8"/>
  <c r="W146" i="8"/>
  <c r="W158" i="8"/>
  <c r="W171" i="8"/>
  <c r="W112" i="8"/>
  <c r="W132" i="8"/>
  <c r="W31" i="8"/>
  <c r="W997" i="8"/>
  <c r="W932" i="8"/>
  <c r="W964" i="8"/>
  <c r="W923" i="8"/>
  <c r="W968" i="8"/>
  <c r="W947" i="8"/>
  <c r="W934" i="8"/>
  <c r="W824" i="8"/>
  <c r="W757" i="8"/>
  <c r="W845" i="8"/>
  <c r="W796" i="8"/>
  <c r="W706" i="8"/>
  <c r="W842" i="8"/>
  <c r="W708" i="8"/>
  <c r="W836" i="8"/>
  <c r="W849" i="8"/>
  <c r="W808" i="8"/>
  <c r="W647" i="8"/>
  <c r="W583" i="8"/>
  <c r="W605" i="8"/>
  <c r="W772" i="8"/>
  <c r="W661" i="8"/>
  <c r="W590" i="8"/>
  <c r="W576" i="8"/>
  <c r="W610" i="8"/>
  <c r="W657" i="8"/>
  <c r="W519" i="8"/>
  <c r="W577" i="8"/>
  <c r="W452" i="8"/>
  <c r="W660" i="8"/>
  <c r="W538" i="8"/>
  <c r="W642" i="8"/>
  <c r="W500" i="8"/>
  <c r="W398" i="8"/>
  <c r="W453" i="8"/>
  <c r="W331" i="8"/>
  <c r="W267" i="8"/>
  <c r="W433" i="8"/>
  <c r="W597" i="8"/>
  <c r="W585" i="8"/>
  <c r="W224" i="8"/>
  <c r="W308" i="8"/>
  <c r="W208" i="8"/>
  <c r="W139" i="8"/>
  <c r="W107" i="8"/>
  <c r="W365" i="8"/>
  <c r="W380" i="8"/>
  <c r="W417" i="8"/>
  <c r="W421" i="8"/>
  <c r="W212" i="8"/>
  <c r="W155" i="8"/>
  <c r="W273" i="8"/>
  <c r="W253" i="8"/>
  <c r="W306" i="8"/>
  <c r="W231" i="8"/>
  <c r="W325" i="8"/>
  <c r="W53" i="8"/>
  <c r="W120" i="8"/>
  <c r="W152" i="8"/>
  <c r="W154" i="8"/>
  <c r="W176" i="8"/>
  <c r="W100" i="8"/>
  <c r="W989" i="8"/>
  <c r="W924" i="8"/>
  <c r="W951" i="8"/>
  <c r="W920" i="8"/>
  <c r="W960" i="8"/>
  <c r="W927" i="8"/>
  <c r="W930" i="8"/>
  <c r="W816" i="8"/>
  <c r="W753" i="8"/>
  <c r="W837" i="8"/>
  <c r="W795" i="8"/>
  <c r="W702" i="8"/>
  <c r="W826" i="8"/>
  <c r="W703" i="8"/>
  <c r="W828" i="8"/>
  <c r="W843" i="8"/>
  <c r="W804" i="8"/>
  <c r="W643" i="8"/>
  <c r="W788" i="8"/>
  <c r="W600" i="8"/>
  <c r="W754" i="8"/>
  <c r="W745" i="8"/>
  <c r="W568" i="8"/>
  <c r="W563" i="8"/>
  <c r="W593" i="8"/>
  <c r="W629" i="8"/>
  <c r="W515" i="8"/>
  <c r="W570" i="8"/>
  <c r="W448" i="8"/>
  <c r="W646" i="8"/>
  <c r="W522" i="8"/>
  <c r="W650" i="8"/>
  <c r="W473" i="8"/>
  <c r="W518" i="8"/>
  <c r="W419" i="8"/>
  <c r="W327" i="8"/>
  <c r="W263" i="8"/>
  <c r="W544" i="8"/>
  <c r="W512" i="8"/>
  <c r="W517" i="8"/>
  <c r="W220" i="8"/>
  <c r="W298" i="8"/>
  <c r="W202" i="8"/>
  <c r="W137" i="8"/>
  <c r="W105" i="8"/>
  <c r="W360" i="8"/>
  <c r="W370" i="8"/>
  <c r="W390" i="8"/>
  <c r="W243" i="8"/>
  <c r="W205" i="8"/>
  <c r="W70" i="8"/>
  <c r="W272" i="8"/>
  <c r="W229" i="8"/>
  <c r="W284" i="8"/>
  <c r="W216" i="8"/>
  <c r="W296" i="8"/>
  <c r="W51" i="8"/>
  <c r="W98" i="8"/>
  <c r="W191" i="8"/>
  <c r="W150" i="8"/>
  <c r="W175" i="8"/>
  <c r="W94" i="8"/>
  <c r="W1003" i="8"/>
  <c r="W993" i="8"/>
  <c r="W933" i="8"/>
  <c r="W898" i="8"/>
  <c r="W977" i="8"/>
  <c r="W950" i="8"/>
  <c r="W912" i="8"/>
  <c r="W805" i="8"/>
  <c r="W903" i="8"/>
  <c r="W882" i="8"/>
  <c r="W779" i="8"/>
  <c r="W888" i="8"/>
  <c r="W800" i="8"/>
  <c r="W859" i="8"/>
  <c r="W775" i="8"/>
  <c r="W807" i="8"/>
  <c r="W695" i="8"/>
  <c r="W631" i="8"/>
  <c r="W720" i="8"/>
  <c r="W573" i="8"/>
  <c r="W694" i="8"/>
  <c r="W752" i="8"/>
  <c r="W556" i="8"/>
  <c r="W721" i="8"/>
  <c r="W697" i="8"/>
  <c r="W602" i="8"/>
  <c r="W503" i="8"/>
  <c r="W529" i="8"/>
  <c r="W436" i="8"/>
  <c r="W601" i="8"/>
  <c r="W598" i="8"/>
  <c r="W596" i="8"/>
  <c r="W462" i="8"/>
  <c r="W504" i="8"/>
  <c r="W379" i="8"/>
  <c r="W315" i="8"/>
  <c r="W251" i="8"/>
  <c r="W470" i="8"/>
  <c r="W443" i="8"/>
  <c r="W429" i="8"/>
  <c r="W372" i="8"/>
  <c r="W282" i="8"/>
  <c r="W190" i="8"/>
  <c r="W131" i="8"/>
  <c r="W99" i="8"/>
  <c r="W344" i="8"/>
  <c r="W364" i="8"/>
  <c r="W384" i="8"/>
  <c r="W227" i="8"/>
  <c r="W204" i="8"/>
  <c r="W43" i="8"/>
  <c r="W225" i="8"/>
  <c r="W203" i="8"/>
  <c r="W257" i="8"/>
  <c r="W214" i="8"/>
  <c r="W269" i="8"/>
  <c r="W32" i="8"/>
  <c r="W86" i="8"/>
  <c r="W140" i="8"/>
  <c r="W196" i="8"/>
  <c r="W197" i="8"/>
  <c r="W179" i="8"/>
  <c r="W8" i="8"/>
  <c r="W89" i="8"/>
  <c r="W987" i="8"/>
  <c r="W994" i="8"/>
  <c r="W909" i="8"/>
  <c r="W979" i="8"/>
  <c r="W966" i="8"/>
  <c r="W915" i="8"/>
  <c r="W900" i="8"/>
  <c r="W797" i="8"/>
  <c r="W910" i="8"/>
  <c r="W870" i="8"/>
  <c r="W759" i="8"/>
  <c r="W884" i="8"/>
  <c r="W750" i="8"/>
  <c r="W833" i="8"/>
  <c r="W760" i="8"/>
  <c r="W841" i="8"/>
  <c r="W687" i="8"/>
  <c r="W623" i="8"/>
  <c r="W685" i="8"/>
  <c r="W787" i="8"/>
  <c r="W662" i="8"/>
  <c r="W737" i="8"/>
  <c r="W690" i="8"/>
  <c r="W707" i="8"/>
  <c r="W645" i="8"/>
  <c r="W575" i="8"/>
  <c r="W495" i="8"/>
  <c r="W513" i="8"/>
  <c r="W428" i="8"/>
  <c r="W652" i="8"/>
  <c r="W579" i="8"/>
  <c r="W574" i="8"/>
  <c r="W447" i="8"/>
  <c r="W553" i="8"/>
  <c r="W371" i="8"/>
  <c r="W307" i="8"/>
  <c r="W245" i="8"/>
  <c r="W442" i="8"/>
  <c r="W502" i="8"/>
  <c r="W423" i="8"/>
  <c r="W361" i="8"/>
  <c r="W276" i="8"/>
  <c r="W182" i="8"/>
  <c r="W127" i="8"/>
  <c r="W95" i="8"/>
  <c r="W334" i="8"/>
  <c r="W354" i="8"/>
  <c r="W374" i="8"/>
  <c r="W206" i="8"/>
  <c r="W189" i="8"/>
  <c r="W37" i="8"/>
  <c r="W223" i="8"/>
  <c r="W305" i="8"/>
  <c r="W233" i="8"/>
  <c r="W316" i="8"/>
  <c r="W268" i="8"/>
  <c r="W10" i="8"/>
  <c r="W73" i="8"/>
  <c r="W118" i="8"/>
  <c r="W149" i="8"/>
  <c r="W193" i="8"/>
  <c r="W162" i="8"/>
  <c r="W83" i="8"/>
  <c r="W967" i="8"/>
  <c r="W953" i="8"/>
  <c r="W893" i="8"/>
  <c r="W959" i="8"/>
  <c r="W944" i="8"/>
  <c r="W880" i="8"/>
  <c r="W907" i="8"/>
  <c r="W789" i="8"/>
  <c r="W908" i="8"/>
  <c r="W854" i="8"/>
  <c r="W738" i="8"/>
  <c r="W878" i="8"/>
  <c r="W746" i="8"/>
  <c r="W814" i="8"/>
  <c r="W819" i="8"/>
  <c r="W803" i="8"/>
  <c r="W679" i="8"/>
  <c r="W615" i="8"/>
  <c r="W669" i="8"/>
  <c r="W744" i="8"/>
  <c r="W747" i="8"/>
  <c r="W712" i="8"/>
  <c r="W665" i="8"/>
  <c r="W698" i="8"/>
  <c r="W620" i="8"/>
  <c r="W558" i="8"/>
  <c r="W487" i="8"/>
  <c r="W497" i="8"/>
  <c r="W420" i="8"/>
  <c r="W559" i="8"/>
  <c r="W557" i="8"/>
  <c r="W546" i="8"/>
  <c r="W441" i="8"/>
  <c r="W496" i="8"/>
  <c r="W363" i="8"/>
  <c r="W299" i="8"/>
  <c r="W534" i="8"/>
  <c r="W411" i="8"/>
  <c r="W477" i="8"/>
  <c r="W401" i="8"/>
  <c r="W346" i="8"/>
  <c r="W265" i="8"/>
  <c r="W174" i="8"/>
  <c r="W123" i="8"/>
  <c r="W91" i="8"/>
  <c r="W333" i="8"/>
  <c r="W338" i="8"/>
  <c r="W368" i="8"/>
  <c r="W321" i="8"/>
  <c r="W188" i="8"/>
  <c r="W35" i="8"/>
  <c r="W318" i="8"/>
  <c r="W270" i="8"/>
  <c r="W302" i="8"/>
  <c r="W289" i="8"/>
  <c r="W218" i="8"/>
  <c r="W185" i="8"/>
  <c r="W36" i="8"/>
  <c r="W108" i="8"/>
  <c r="W144" i="8"/>
  <c r="W184" i="8"/>
  <c r="W79" i="8"/>
  <c r="W1004" i="8"/>
  <c r="W945" i="8"/>
  <c r="W885" i="8"/>
  <c r="W946" i="8"/>
  <c r="W939" i="8"/>
  <c r="W963" i="8"/>
  <c r="W889" i="8"/>
  <c r="W785" i="8"/>
  <c r="W899" i="8"/>
  <c r="W839" i="8"/>
  <c r="W734" i="8"/>
  <c r="W876" i="8"/>
  <c r="W741" i="8"/>
  <c r="W857" i="8"/>
  <c r="W799" i="8"/>
  <c r="W802" i="8"/>
  <c r="W675" i="8"/>
  <c r="W611" i="8"/>
  <c r="W664" i="8"/>
  <c r="W743" i="8"/>
  <c r="W728" i="8"/>
  <c r="W711" i="8"/>
  <c r="W633" i="8"/>
  <c r="W684" i="8"/>
  <c r="W618" i="8"/>
  <c r="W547" i="8"/>
  <c r="W483" i="8"/>
  <c r="W492" i="8"/>
  <c r="W416" i="8"/>
  <c r="W666" i="8"/>
  <c r="W555" i="8"/>
  <c r="W530" i="8"/>
  <c r="W431" i="8"/>
  <c r="W494" i="8"/>
  <c r="W359" i="8"/>
  <c r="W295" i="8"/>
  <c r="W520" i="8"/>
  <c r="W407" i="8"/>
  <c r="W469" i="8"/>
  <c r="W393" i="8"/>
  <c r="W345" i="8"/>
  <c r="W260" i="8"/>
  <c r="W170" i="8"/>
  <c r="W121" i="8"/>
  <c r="W435" i="8"/>
  <c r="W403" i="8"/>
  <c r="W337" i="8"/>
  <c r="W358" i="8"/>
  <c r="W320" i="8"/>
  <c r="W172" i="8"/>
  <c r="W328" i="8"/>
  <c r="W309" i="8"/>
  <c r="W261" i="8"/>
  <c r="W293" i="8"/>
  <c r="W241" i="8"/>
  <c r="W85" i="8"/>
  <c r="W181" i="8"/>
  <c r="W19" i="8"/>
  <c r="W102" i="8"/>
  <c r="W122" i="8"/>
  <c r="W142" i="8"/>
  <c r="W57" i="8"/>
  <c r="W905" i="8"/>
  <c r="W874" i="8"/>
  <c r="W786" i="8"/>
  <c r="W460" i="8"/>
  <c r="W275" i="8"/>
  <c r="W111" i="8"/>
  <c r="W274" i="8"/>
  <c r="W106" i="8"/>
  <c r="W894" i="8"/>
  <c r="W860" i="8"/>
  <c r="W622" i="8"/>
  <c r="W551" i="8"/>
  <c r="W438" i="8"/>
  <c r="W385" i="8"/>
  <c r="W258" i="8"/>
  <c r="W22" i="8"/>
  <c r="W840" i="8"/>
  <c r="W764" i="8"/>
  <c r="W581" i="8"/>
  <c r="W521" i="8"/>
  <c r="W450" i="8"/>
  <c r="W426" i="8"/>
  <c r="W215" i="8"/>
  <c r="W976" i="8"/>
  <c r="W765" i="8"/>
  <c r="W820" i="8"/>
  <c r="W617" i="8"/>
  <c r="W565" i="8"/>
  <c r="W232" i="8"/>
  <c r="W341" i="8"/>
  <c r="W58" i="8"/>
  <c r="W49" i="8"/>
  <c r="W948" i="8"/>
  <c r="W861" i="8"/>
  <c r="W655" i="8"/>
  <c r="W682" i="8"/>
  <c r="W409" i="8"/>
  <c r="W314" i="8"/>
  <c r="W972" i="8"/>
  <c r="W811" i="8"/>
  <c r="W591" i="8"/>
  <c r="W527" i="8"/>
  <c r="W485" i="8"/>
  <c r="W226" i="8"/>
  <c r="W952" i="8"/>
  <c r="W714" i="8"/>
  <c r="W621" i="8"/>
  <c r="W640" i="8"/>
  <c r="W339" i="8"/>
  <c r="W143" i="8"/>
  <c r="W300" i="8"/>
  <c r="W169" i="8"/>
  <c r="W376" i="8"/>
  <c r="W248" i="8"/>
  <c r="W163" i="8"/>
  <c r="W961" i="8"/>
  <c r="W310" i="8"/>
  <c r="W26" i="8"/>
  <c r="W719" i="8"/>
  <c r="W130" i="8"/>
  <c r="W677" i="8"/>
  <c r="W153" i="8"/>
  <c r="W396" i="8"/>
  <c r="W110" i="8"/>
  <c r="W84" i="8"/>
  <c r="W455" i="8"/>
  <c r="W44" i="8"/>
  <c r="W16" i="8"/>
  <c r="W64" i="8"/>
  <c r="W17" i="8"/>
  <c r="W29" i="8"/>
  <c r="W69" i="8"/>
  <c r="W42" i="8"/>
  <c r="W87" i="8"/>
  <c r="W33" i="8"/>
  <c r="Y78" i="8"/>
  <c r="Y29" i="8"/>
  <c r="Y17" i="8"/>
  <c r="Y19" i="8"/>
  <c r="Y20" i="8"/>
  <c r="Y15" i="8"/>
  <c r="Y23" i="8"/>
  <c r="Y46" i="8"/>
  <c r="Y62" i="8"/>
  <c r="Y88" i="8"/>
  <c r="Y95" i="8"/>
  <c r="Y68" i="8"/>
  <c r="Y57" i="8"/>
  <c r="Y64" i="8"/>
  <c r="Y28" i="8"/>
  <c r="Y87" i="8"/>
  <c r="Y998" i="8"/>
  <c r="Y971" i="8"/>
  <c r="Y972" i="8"/>
  <c r="Y1004" i="8"/>
  <c r="Y967" i="8"/>
  <c r="Y976" i="8"/>
  <c r="Y994" i="8"/>
  <c r="Y977" i="8"/>
  <c r="Y963" i="8"/>
  <c r="Y980" i="8"/>
  <c r="Y924" i="8"/>
  <c r="Y897" i="8"/>
  <c r="Y957" i="8"/>
  <c r="Y838" i="8"/>
  <c r="Y794" i="8"/>
  <c r="Y762" i="8"/>
  <c r="Y888" i="8"/>
  <c r="Y900" i="8"/>
  <c r="Y879" i="8"/>
  <c r="Y819" i="8"/>
  <c r="Y817" i="8"/>
  <c r="Y768" i="8"/>
  <c r="Y727" i="8"/>
  <c r="Y889" i="8"/>
  <c r="Y877" i="8"/>
  <c r="Y852" i="8"/>
  <c r="Y850" i="8"/>
  <c r="Y751" i="8"/>
  <c r="Y712" i="8"/>
  <c r="Y823" i="8"/>
  <c r="Y772" i="8"/>
  <c r="Y863" i="8"/>
  <c r="Y845" i="8"/>
  <c r="Y747" i="8"/>
  <c r="Y668" i="8"/>
  <c r="Y636" i="8"/>
  <c r="Y604" i="8"/>
  <c r="Y725" i="8"/>
  <c r="Y609" i="8"/>
  <c r="Y759" i="8"/>
  <c r="Y667" i="8"/>
  <c r="Y681" i="8"/>
  <c r="Y738" i="8"/>
  <c r="Y674" i="8"/>
  <c r="Y610" i="8"/>
  <c r="Y557" i="8"/>
  <c r="Y567" i="8"/>
  <c r="Y706" i="8"/>
  <c r="Y619" i="8"/>
  <c r="Y601" i="8"/>
  <c r="Y722" i="8"/>
  <c r="Y590" i="8"/>
  <c r="Y544" i="8"/>
  <c r="Y512" i="8"/>
  <c r="Y480" i="8"/>
  <c r="Y517" i="8"/>
  <c r="Y449" i="8"/>
  <c r="Y417" i="8"/>
  <c r="Y587" i="8"/>
  <c r="Y555" i="8"/>
  <c r="Y550" i="8"/>
  <c r="Y553" i="8"/>
  <c r="Y563" i="8"/>
  <c r="Y486" i="8"/>
  <c r="Y478" i="8"/>
  <c r="Y435" i="8"/>
  <c r="Y395" i="8"/>
  <c r="Y551" i="8"/>
  <c r="Y499" i="8"/>
  <c r="Y558" i="8"/>
  <c r="Y372" i="8"/>
  <c r="Y340" i="8"/>
  <c r="Y308" i="8"/>
  <c r="Y276" i="8"/>
  <c r="Y547" i="8"/>
  <c r="Y432" i="8"/>
  <c r="Y412" i="8"/>
  <c r="Y444" i="8"/>
  <c r="Y446" i="8"/>
  <c r="Y455" i="8"/>
  <c r="Y237" i="8"/>
  <c r="Y383" i="8"/>
  <c r="Y349" i="8"/>
  <c r="Y302" i="8"/>
  <c r="Y255" i="8"/>
  <c r="Y199" i="8"/>
  <c r="Y167" i="8"/>
  <c r="Y386" i="8"/>
  <c r="Y339" i="8"/>
  <c r="Y375" i="8"/>
  <c r="Y341" i="8"/>
  <c r="Y347" i="8"/>
  <c r="Y209" i="8"/>
  <c r="Y193" i="8"/>
  <c r="Y151" i="8"/>
  <c r="Y134" i="8"/>
  <c r="Y118" i="8"/>
  <c r="Y102" i="8"/>
  <c r="Y45" i="8"/>
  <c r="Y261" i="8"/>
  <c r="Y275" i="8"/>
  <c r="Y293" i="8"/>
  <c r="Y207" i="8"/>
  <c r="Y42" i="8"/>
  <c r="Y79" i="8"/>
  <c r="Y35" i="8"/>
  <c r="Y66" i="8"/>
  <c r="Y990" i="8"/>
  <c r="Y999" i="8"/>
  <c r="Y970" i="8"/>
  <c r="Y59" i="8"/>
  <c r="Y85" i="8"/>
  <c r="Y74" i="8"/>
  <c r="Y987" i="8"/>
  <c r="Y954" i="8"/>
  <c r="Y1000" i="8"/>
  <c r="Y951" i="8"/>
  <c r="Y899" i="8"/>
  <c r="Y896" i="8"/>
  <c r="Y981" i="8"/>
  <c r="Y968" i="8"/>
  <c r="Y949" i="8"/>
  <c r="Y887" i="8"/>
  <c r="Y870" i="8"/>
  <c r="Y806" i="8"/>
  <c r="Y770" i="8"/>
  <c r="Y902" i="8"/>
  <c r="Y913" i="8"/>
  <c r="Y867" i="8"/>
  <c r="Y853" i="8"/>
  <c r="Y785" i="8"/>
  <c r="Y739" i="8"/>
  <c r="Y703" i="8"/>
  <c r="Y878" i="8"/>
  <c r="Y840" i="8"/>
  <c r="Y825" i="8"/>
  <c r="Y730" i="8"/>
  <c r="Y815" i="8"/>
  <c r="Y807" i="8"/>
  <c r="Y797" i="8"/>
  <c r="Y864" i="8"/>
  <c r="Y696" i="8"/>
  <c r="Y660" i="8"/>
  <c r="Y624" i="8"/>
  <c r="Y588" i="8"/>
  <c r="Y657" i="8"/>
  <c r="Y742" i="8"/>
  <c r="Y682" i="8"/>
  <c r="Y665" i="8"/>
  <c r="Y716" i="8"/>
  <c r="Y643" i="8"/>
  <c r="Y575" i="8"/>
  <c r="Y613" i="8"/>
  <c r="Y686" i="8"/>
  <c r="Y637" i="8"/>
  <c r="Y598" i="8"/>
  <c r="Y679" i="8"/>
  <c r="Y576" i="8"/>
  <c r="Y528" i="8"/>
  <c r="Y492" i="8"/>
  <c r="Y559" i="8"/>
  <c r="Y453" i="8"/>
  <c r="Y413" i="8"/>
  <c r="Y645" i="8"/>
  <c r="Y638" i="8"/>
  <c r="Y526" i="8"/>
  <c r="Y621" i="8"/>
  <c r="Y502" i="8"/>
  <c r="Y505" i="8"/>
  <c r="Y434" i="8"/>
  <c r="Y515" i="8"/>
  <c r="Y510" i="8"/>
  <c r="Y474" i="8"/>
  <c r="Y384" i="8"/>
  <c r="Y348" i="8"/>
  <c r="Y312" i="8"/>
  <c r="Y272" i="8"/>
  <c r="Y490" i="8"/>
  <c r="Y522" i="8"/>
  <c r="Y464" i="8"/>
  <c r="Y493" i="8"/>
  <c r="Y463" i="8"/>
  <c r="Y241" i="8"/>
  <c r="Y382" i="8"/>
  <c r="Y334" i="8"/>
  <c r="Y286" i="8"/>
  <c r="Y230" i="8"/>
  <c r="Y179" i="8"/>
  <c r="Y416" i="8"/>
  <c r="Y353" i="8"/>
  <c r="Y374" i="8"/>
  <c r="Y379" i="8"/>
  <c r="Y423" i="8"/>
  <c r="Y274" i="8"/>
  <c r="Y162" i="8"/>
  <c r="Y58" i="8"/>
  <c r="Y979" i="8"/>
  <c r="Y946" i="8"/>
  <c r="Y996" i="8"/>
  <c r="Y943" i="8"/>
  <c r="Y891" i="8"/>
  <c r="Y985" i="8"/>
  <c r="Y956" i="8"/>
  <c r="Y960" i="8"/>
  <c r="Y945" i="8"/>
  <c r="Y940" i="8"/>
  <c r="Y862" i="8"/>
  <c r="Y802" i="8"/>
  <c r="Y766" i="8"/>
  <c r="Y917" i="8"/>
  <c r="Y906" i="8"/>
  <c r="Y859" i="8"/>
  <c r="Y849" i="8"/>
  <c r="Y784" i="8"/>
  <c r="Y735" i="8"/>
  <c r="Y890" i="8"/>
  <c r="Y873" i="8"/>
  <c r="Y836" i="8"/>
  <c r="Y818" i="8"/>
  <c r="Y729" i="8"/>
  <c r="Y813" i="8"/>
  <c r="Y780" i="8"/>
  <c r="Y795" i="8"/>
  <c r="Y832" i="8"/>
  <c r="Y69" i="8"/>
  <c r="Y50" i="8"/>
  <c r="Y72" i="8"/>
  <c r="Y39" i="8"/>
  <c r="Y982" i="8"/>
  <c r="Y1002" i="8"/>
  <c r="Y922" i="8"/>
  <c r="Y978" i="8"/>
  <c r="Y966" i="8"/>
  <c r="Y950" i="8"/>
  <c r="Y989" i="8"/>
  <c r="Y941" i="8"/>
  <c r="Y942" i="8"/>
  <c r="Y916" i="8"/>
  <c r="Y893" i="8"/>
  <c r="Y830" i="8"/>
  <c r="Y786" i="8"/>
  <c r="Y750" i="8"/>
  <c r="Y894" i="8"/>
  <c r="Y925" i="8"/>
  <c r="Y835" i="8"/>
  <c r="Y821" i="8"/>
  <c r="Y767" i="8"/>
  <c r="Y719" i="8"/>
  <c r="Y885" i="8"/>
  <c r="Y871" i="8"/>
  <c r="Y763" i="8"/>
  <c r="Y788" i="8"/>
  <c r="Y713" i="8"/>
  <c r="Y861" i="8"/>
  <c r="Y841" i="8"/>
  <c r="Y812" i="8"/>
  <c r="Y787" i="8"/>
  <c r="Y680" i="8"/>
  <c r="Y644" i="8"/>
  <c r="Y608" i="8"/>
  <c r="Y721" i="8"/>
  <c r="Y579" i="8"/>
  <c r="Y705" i="8"/>
  <c r="Y726" i="8"/>
  <c r="Y789" i="8"/>
  <c r="Y690" i="8"/>
  <c r="Y611" i="8"/>
  <c r="Y687" i="8"/>
  <c r="Y678" i="8"/>
  <c r="Y669" i="8"/>
  <c r="Y650" i="8"/>
  <c r="Y733" i="8"/>
  <c r="Y607" i="8"/>
  <c r="Y548" i="8"/>
  <c r="Y508" i="8"/>
  <c r="Y472" i="8"/>
  <c r="Y469" i="8"/>
  <c r="Y433" i="8"/>
  <c r="Y397" i="8"/>
  <c r="Y560" i="8"/>
  <c r="Y564" i="8"/>
  <c r="Y541" i="8"/>
  <c r="Y534" i="8"/>
  <c r="Y591" i="8"/>
  <c r="Y452" i="8"/>
  <c r="Y404" i="8"/>
  <c r="Y479" i="8"/>
  <c r="Y513" i="8"/>
  <c r="Y442" i="8"/>
  <c r="Y364" i="8"/>
  <c r="Y328" i="8"/>
  <c r="Y292" i="8"/>
  <c r="Y256" i="8"/>
  <c r="Y456" i="8"/>
  <c r="Y439" i="8"/>
  <c r="Y440" i="8"/>
  <c r="Y530" i="8"/>
  <c r="Y406" i="8"/>
  <c r="Y221" i="8"/>
  <c r="Y365" i="8"/>
  <c r="Y317" i="8"/>
  <c r="Y269" i="8"/>
  <c r="Y195" i="8"/>
  <c r="Y410" i="8"/>
  <c r="Y370" i="8"/>
  <c r="Y394" i="8"/>
  <c r="Y357" i="8"/>
  <c r="Y362" i="8"/>
  <c r="Y214" i="8"/>
  <c r="Y192" i="8"/>
  <c r="Y146" i="8"/>
  <c r="Y34" i="8"/>
  <c r="Y71" i="8"/>
  <c r="Y31" i="8"/>
  <c r="Y983" i="8"/>
  <c r="Y997" i="8"/>
  <c r="Y927" i="8"/>
  <c r="Y904" i="8"/>
  <c r="Y937" i="8"/>
  <c r="Y944" i="8"/>
  <c r="Y908" i="8"/>
  <c r="Y790" i="8"/>
  <c r="Y911" i="8"/>
  <c r="Y905" i="8"/>
  <c r="Y837" i="8"/>
  <c r="Y748" i="8"/>
  <c r="Y866" i="8"/>
  <c r="Y856" i="8"/>
  <c r="Y756" i="8"/>
  <c r="Y811" i="8"/>
  <c r="Y826" i="8"/>
  <c r="Y805" i="8"/>
  <c r="Y672" i="8"/>
  <c r="Y620" i="8"/>
  <c r="Y764" i="8"/>
  <c r="Y773" i="8"/>
  <c r="Y666" i="8"/>
  <c r="Y765" i="8"/>
  <c r="Y659" i="8"/>
  <c r="Y569" i="8"/>
  <c r="Y695" i="8"/>
  <c r="Y649" i="8"/>
  <c r="Y589" i="8"/>
  <c r="Y634" i="8"/>
  <c r="Y536" i="8"/>
  <c r="Y488" i="8"/>
  <c r="Y485" i="8"/>
  <c r="Y425" i="8"/>
  <c r="Y633" i="8"/>
  <c r="Y566" i="8"/>
  <c r="Y629" i="8"/>
  <c r="Y487" i="8"/>
  <c r="Y466" i="8"/>
  <c r="Y402" i="8"/>
  <c r="Y483" i="8"/>
  <c r="Y571" i="8"/>
  <c r="Y356" i="8"/>
  <c r="Y304" i="8"/>
  <c r="Y260" i="8"/>
  <c r="Y430" i="8"/>
  <c r="Y462" i="8"/>
  <c r="Y531" i="8"/>
  <c r="Y398" i="8"/>
  <c r="Y381" i="8"/>
  <c r="Y318" i="8"/>
  <c r="Y253" i="8"/>
  <c r="Y175" i="8"/>
  <c r="Y371" i="8"/>
  <c r="Y426" i="8"/>
  <c r="Y378" i="8"/>
  <c r="Y231" i="8"/>
  <c r="Y177" i="8"/>
  <c r="Y138" i="8"/>
  <c r="Y121" i="8"/>
  <c r="Y101" i="8"/>
  <c r="Y25" i="8"/>
  <c r="Y208" i="8"/>
  <c r="Y234" i="8"/>
  <c r="Y238" i="8"/>
  <c r="Y239" i="8"/>
  <c r="Y240" i="8"/>
  <c r="Y250" i="8"/>
  <c r="Y330" i="8"/>
  <c r="Y245" i="8"/>
  <c r="Y65" i="8"/>
  <c r="Y135" i="8"/>
  <c r="Y82" i="8"/>
  <c r="Y13" i="8"/>
  <c r="Y190" i="8"/>
  <c r="Y107" i="8"/>
  <c r="Y159" i="8"/>
  <c r="Y100" i="8"/>
  <c r="Y201" i="8"/>
  <c r="Y115" i="8"/>
  <c r="Y70" i="8"/>
  <c r="Y56" i="8"/>
  <c r="Y86" i="8"/>
  <c r="Y55" i="8"/>
  <c r="Y36" i="8"/>
  <c r="Y965" i="8"/>
  <c r="Y992" i="8"/>
  <c r="Y947" i="8"/>
  <c r="Y969" i="8"/>
  <c r="Y933" i="8"/>
  <c r="Y918" i="8"/>
  <c r="Y921" i="8"/>
  <c r="Y782" i="8"/>
  <c r="Y901" i="8"/>
  <c r="Y880" i="8"/>
  <c r="Y833" i="8"/>
  <c r="Y743" i="8"/>
  <c r="Y881" i="8"/>
  <c r="Y824" i="8"/>
  <c r="Y745" i="8"/>
  <c r="Y855" i="8"/>
  <c r="Y803" i="8"/>
  <c r="Y781" i="8"/>
  <c r="Y664" i="8"/>
  <c r="Y616" i="8"/>
  <c r="Y717" i="8"/>
  <c r="Y755" i="8"/>
  <c r="Y791" i="8"/>
  <c r="Y775" i="8"/>
  <c r="Y658" i="8"/>
  <c r="Y565" i="8"/>
  <c r="Y753" i="8"/>
  <c r="Y646" i="8"/>
  <c r="Y574" i="8"/>
  <c r="Y599" i="8"/>
  <c r="Y532" i="8"/>
  <c r="Y484" i="8"/>
  <c r="Y465" i="8"/>
  <c r="Y421" i="8"/>
  <c r="Y605" i="8"/>
  <c r="Y543" i="8"/>
  <c r="Y622" i="8"/>
  <c r="Y471" i="8"/>
  <c r="Y451" i="8"/>
  <c r="Y537" i="8"/>
  <c r="Y546" i="8"/>
  <c r="Y415" i="8"/>
  <c r="Y352" i="8"/>
  <c r="Y300" i="8"/>
  <c r="Y252" i="8"/>
  <c r="Y538" i="8"/>
  <c r="Y602" i="8"/>
  <c r="Y511" i="8"/>
  <c r="Y247" i="8"/>
  <c r="Y367" i="8"/>
  <c r="Y303" i="8"/>
  <c r="Y246" i="8"/>
  <c r="Y171" i="8"/>
  <c r="Y369" i="8"/>
  <c r="Y390" i="8"/>
  <c r="Y377" i="8"/>
  <c r="Y309" i="8"/>
  <c r="Y176" i="8"/>
  <c r="Y137" i="8"/>
  <c r="Y117" i="8"/>
  <c r="Y98" i="8"/>
  <c r="Y327" i="8"/>
  <c r="Y314" i="8"/>
  <c r="Y198" i="8"/>
  <c r="Y235" i="8"/>
  <c r="Y215" i="8"/>
  <c r="Y218" i="8"/>
  <c r="Y244" i="8"/>
  <c r="Y326" i="8"/>
  <c r="Y223" i="8"/>
  <c r="Y60" i="8"/>
  <c r="Y124" i="8"/>
  <c r="Y44" i="8"/>
  <c r="Y173" i="8"/>
  <c r="Y188" i="8"/>
  <c r="Y96" i="8"/>
  <c r="Y205" i="8"/>
  <c r="Y180" i="8"/>
  <c r="Y189" i="8"/>
  <c r="Y104" i="8"/>
  <c r="Y63" i="8"/>
  <c r="Y76" i="8"/>
  <c r="Y986" i="8"/>
  <c r="Y991" i="8"/>
  <c r="Y931" i="8"/>
  <c r="Y903" i="8"/>
  <c r="Y923" i="8"/>
  <c r="Y910" i="8"/>
  <c r="Y854" i="8"/>
  <c r="Y778" i="8"/>
  <c r="Y895" i="8"/>
  <c r="Y875" i="8"/>
  <c r="Y801" i="8"/>
  <c r="Y731" i="8"/>
  <c r="Y876" i="8"/>
  <c r="Y820" i="8"/>
  <c r="Y744" i="8"/>
  <c r="Y848" i="8"/>
  <c r="Y844" i="8"/>
  <c r="Y779" i="8"/>
  <c r="Y656" i="8"/>
  <c r="Y612" i="8"/>
  <c r="Y689" i="8"/>
  <c r="Y740" i="8"/>
  <c r="Y732" i="8"/>
  <c r="Y760" i="8"/>
  <c r="Y642" i="8"/>
  <c r="Y561" i="8"/>
  <c r="Y741" i="8"/>
  <c r="Y597" i="8"/>
  <c r="Y704" i="8"/>
  <c r="Y585" i="8"/>
  <c r="Y524" i="8"/>
  <c r="Y476" i="8"/>
  <c r="Y461" i="8"/>
  <c r="Y409" i="8"/>
  <c r="Y572" i="8"/>
  <c r="Y542" i="8"/>
  <c r="Y614" i="8"/>
  <c r="Y470" i="8"/>
  <c r="Y450" i="8"/>
  <c r="Y509" i="8"/>
  <c r="Y521" i="8"/>
  <c r="Y411" i="8"/>
  <c r="Y344" i="8"/>
  <c r="Y296" i="8"/>
  <c r="Y248" i="8"/>
  <c r="Y495" i="8"/>
  <c r="Y494" i="8"/>
  <c r="Y498" i="8"/>
  <c r="Y233" i="8"/>
  <c r="Y366" i="8"/>
  <c r="Y301" i="8"/>
  <c r="Y216" i="8"/>
  <c r="Y150" i="8"/>
  <c r="Y355" i="8"/>
  <c r="Y373" i="8"/>
  <c r="Y363" i="8"/>
  <c r="Y282" i="8"/>
  <c r="Y158" i="8"/>
  <c r="Y133" i="8"/>
  <c r="Y114" i="8"/>
  <c r="Y97" i="8"/>
  <c r="Y323" i="8"/>
  <c r="Y310" i="8"/>
  <c r="Y197" i="8"/>
  <c r="Y226" i="8"/>
  <c r="Y325" i="8"/>
  <c r="Y206" i="8"/>
  <c r="Y236" i="8"/>
  <c r="Y322" i="8"/>
  <c r="Y211" i="8"/>
  <c r="Y49" i="8"/>
  <c r="Y119" i="8"/>
  <c r="Y41" i="8"/>
  <c r="Y169" i="8"/>
  <c r="Y149" i="8"/>
  <c r="Y91" i="8"/>
  <c r="Y184" i="8"/>
  <c r="Y174" i="8"/>
  <c r="Y185" i="8"/>
  <c r="Y99" i="8"/>
  <c r="Y47" i="8"/>
  <c r="Y48" i="8"/>
  <c r="Y51" i="8"/>
  <c r="Y61" i="8"/>
  <c r="Y1005" i="8"/>
  <c r="Y984" i="8"/>
  <c r="Y907" i="8"/>
  <c r="Y988" i="8"/>
  <c r="Y955" i="8"/>
  <c r="Y920" i="8"/>
  <c r="Y846" i="8"/>
  <c r="Y774" i="8"/>
  <c r="Y919" i="8"/>
  <c r="Y851" i="8"/>
  <c r="Y800" i="8"/>
  <c r="Y723" i="8"/>
  <c r="Y886" i="8"/>
  <c r="Y757" i="8"/>
  <c r="Y728" i="8"/>
  <c r="Y829" i="8"/>
  <c r="Y831" i="8"/>
  <c r="Y752" i="8"/>
  <c r="Y652" i="8"/>
  <c r="Y600" i="8"/>
  <c r="Y673" i="8"/>
  <c r="Y736" i="8"/>
  <c r="Y724" i="8"/>
  <c r="Y734" i="8"/>
  <c r="Y627" i="8"/>
  <c r="Y670" i="8"/>
  <c r="Y720" i="8"/>
  <c r="Y718" i="8"/>
  <c r="Y693" i="8"/>
  <c r="Y582" i="8"/>
  <c r="Y520" i="8"/>
  <c r="Y661" i="8"/>
  <c r="Y457" i="8"/>
  <c r="Y405" i="8"/>
  <c r="Y556" i="8"/>
  <c r="Y527" i="8"/>
  <c r="Y570" i="8"/>
  <c r="Y583" i="8"/>
  <c r="Y436" i="8"/>
  <c r="Y506" i="8"/>
  <c r="Y491" i="8"/>
  <c r="Y407" i="8"/>
  <c r="Y336" i="8"/>
  <c r="Y288" i="8"/>
  <c r="Y539" i="8"/>
  <c r="Y447" i="8"/>
  <c r="Y507" i="8"/>
  <c r="Y481" i="8"/>
  <c r="Y229" i="8"/>
  <c r="Y351" i="8"/>
  <c r="Y287" i="8"/>
  <c r="Y210" i="8"/>
  <c r="Y393" i="8"/>
  <c r="Y354" i="8"/>
  <c r="Y359" i="8"/>
  <c r="Y361" i="8"/>
  <c r="Y278" i="8"/>
  <c r="Y154" i="8"/>
  <c r="Y130" i="8"/>
  <c r="Y113" i="8"/>
  <c r="Y94" i="8"/>
  <c r="Y305" i="8"/>
  <c r="Y306" i="8"/>
  <c r="Y329" i="8"/>
  <c r="Y311" i="8"/>
  <c r="Y298" i="8"/>
  <c r="Y331" i="8"/>
  <c r="Y227" i="8"/>
  <c r="Y295" i="8"/>
  <c r="Y84" i="8"/>
  <c r="Y40" i="8"/>
  <c r="Y108" i="8"/>
  <c r="Y38" i="8"/>
  <c r="Y165" i="8"/>
  <c r="Y144" i="8"/>
  <c r="Y200" i="8"/>
  <c r="Y143" i="8"/>
  <c r="Y172" i="8"/>
  <c r="Y181" i="8"/>
  <c r="Y168" i="8"/>
  <c r="Y26" i="8"/>
  <c r="Y8" i="8"/>
  <c r="Y37" i="8"/>
  <c r="Y11" i="8"/>
  <c r="Y1006" i="8"/>
  <c r="Y1001" i="8"/>
  <c r="Y964" i="8"/>
  <c r="Y883" i="8"/>
  <c r="Y973" i="8"/>
  <c r="Y948" i="8"/>
  <c r="Y892" i="8"/>
  <c r="Y822" i="8"/>
  <c r="Y758" i="8"/>
  <c r="Y915" i="8"/>
  <c r="Y843" i="8"/>
  <c r="Y799" i="8"/>
  <c r="Y715" i="8"/>
  <c r="Y874" i="8"/>
  <c r="Y857" i="8"/>
  <c r="Y714" i="8"/>
  <c r="Y816" i="8"/>
  <c r="Y808" i="8"/>
  <c r="Y692" i="8"/>
  <c r="Y648" i="8"/>
  <c r="Y596" i="8"/>
  <c r="Y641" i="8"/>
  <c r="Y709" i="8"/>
  <c r="Y699" i="8"/>
  <c r="Y710" i="8"/>
  <c r="Y626" i="8"/>
  <c r="Y653" i="8"/>
  <c r="Y737" i="8"/>
  <c r="Y677" i="8"/>
  <c r="Y749" i="8"/>
  <c r="Y562" i="8"/>
  <c r="Y516" i="8"/>
  <c r="Y647" i="8"/>
  <c r="Y445" i="8"/>
  <c r="Y401" i="8"/>
  <c r="Y671" i="8"/>
  <c r="Y685" i="8"/>
  <c r="Y535" i="8"/>
  <c r="Y549" i="8"/>
  <c r="Y420" i="8"/>
  <c r="Y497" i="8"/>
  <c r="Y482" i="8"/>
  <c r="Y380" i="8"/>
  <c r="Y332" i="8"/>
  <c r="Y284" i="8"/>
  <c r="Y475" i="8"/>
  <c r="Y443" i="8"/>
  <c r="Y458" i="8"/>
  <c r="Y459" i="8"/>
  <c r="Y225" i="8"/>
  <c r="Y350" i="8"/>
  <c r="Y285" i="8"/>
  <c r="Y203" i="8"/>
  <c r="Y427" i="8"/>
  <c r="Y338" i="8"/>
  <c r="Y358" i="8"/>
  <c r="Y346" i="8"/>
  <c r="Y242" i="8"/>
  <c r="Y148" i="8"/>
  <c r="Y129" i="8"/>
  <c r="Y110" i="8"/>
  <c r="Y93" i="8"/>
  <c r="Y299" i="8"/>
  <c r="Y279" i="8"/>
  <c r="Y266" i="8"/>
  <c r="Y307" i="8"/>
  <c r="Y294" i="8"/>
  <c r="Y321" i="8"/>
  <c r="Y222" i="8"/>
  <c r="Y291" i="8"/>
  <c r="Y81" i="8"/>
  <c r="Y30" i="8"/>
  <c r="Y103" i="8"/>
  <c r="Y32" i="8"/>
  <c r="Y164" i="8"/>
  <c r="Y139" i="8"/>
  <c r="Y170" i="8"/>
  <c r="Y132" i="8"/>
  <c r="Y157" i="8"/>
  <c r="Y147" i="8"/>
  <c r="Y153" i="8"/>
  <c r="Y9" i="8"/>
  <c r="Y27" i="8"/>
  <c r="Y974" i="8"/>
  <c r="Y938" i="8"/>
  <c r="Y961" i="8"/>
  <c r="Y993" i="8"/>
  <c r="Y962" i="8"/>
  <c r="Y936" i="8"/>
  <c r="Y939" i="8"/>
  <c r="Y814" i="8"/>
  <c r="Y754" i="8"/>
  <c r="Y909" i="8"/>
  <c r="Y827" i="8"/>
  <c r="Y783" i="8"/>
  <c r="Y711" i="8"/>
  <c r="Y882" i="8"/>
  <c r="Y842" i="8"/>
  <c r="Y860" i="8"/>
  <c r="Y776" i="8"/>
  <c r="Y804" i="8"/>
  <c r="Y688" i="8"/>
  <c r="Y640" i="8"/>
  <c r="Y592" i="8"/>
  <c r="Y625" i="8"/>
  <c r="Y701" i="8"/>
  <c r="Y697" i="8"/>
  <c r="Y708" i="8"/>
  <c r="Y595" i="8"/>
  <c r="Y635" i="8"/>
  <c r="Y700" i="8"/>
  <c r="Y623" i="8"/>
  <c r="Y702" i="8"/>
  <c r="Y554" i="8"/>
  <c r="Y504" i="8"/>
  <c r="Y581" i="8"/>
  <c r="Y441" i="8"/>
  <c r="Y663" i="8"/>
  <c r="Y651" i="8"/>
  <c r="Y630" i="8"/>
  <c r="Y519" i="8"/>
  <c r="Y529" i="8"/>
  <c r="Y419" i="8"/>
  <c r="Y578" i="8"/>
  <c r="Y477" i="8"/>
  <c r="Y376" i="8"/>
  <c r="Y324" i="8"/>
  <c r="Y280" i="8"/>
  <c r="Y473" i="8"/>
  <c r="Y408" i="8"/>
  <c r="Y603" i="8"/>
  <c r="Y428" i="8"/>
  <c r="Y217" i="8"/>
  <c r="Y335" i="8"/>
  <c r="Y271" i="8"/>
  <c r="Y191" i="8"/>
  <c r="Y422" i="8"/>
  <c r="Y337" i="8"/>
  <c r="Y343" i="8"/>
  <c r="Y345" i="8"/>
  <c r="Y224" i="8"/>
  <c r="Y145" i="8"/>
  <c r="Y126" i="8"/>
  <c r="Y109" i="8"/>
  <c r="Y90" i="8"/>
  <c r="Y297" i="8"/>
  <c r="Y257" i="8"/>
  <c r="Y262" i="8"/>
  <c r="Y289" i="8"/>
  <c r="Y290" i="8"/>
  <c r="Y315" i="8"/>
  <c r="Y219" i="8"/>
  <c r="Y273" i="8"/>
  <c r="Y77" i="8"/>
  <c r="Y186" i="8"/>
  <c r="Y92" i="8"/>
  <c r="Y21" i="8"/>
  <c r="Y163" i="8"/>
  <c r="Y128" i="8"/>
  <c r="Y166" i="8"/>
  <c r="Y127" i="8"/>
  <c r="Y156" i="8"/>
  <c r="Y136" i="8"/>
  <c r="Y152" i="8"/>
  <c r="Y24" i="8"/>
  <c r="Y1003" i="8"/>
  <c r="Y930" i="8"/>
  <c r="Y959" i="8"/>
  <c r="Y934" i="8"/>
  <c r="Y928" i="8"/>
  <c r="Y929" i="8"/>
  <c r="Y932" i="8"/>
  <c r="Y810" i="8"/>
  <c r="Y746" i="8"/>
  <c r="Y898" i="8"/>
  <c r="Y869" i="8"/>
  <c r="Y769" i="8"/>
  <c r="Y707" i="8"/>
  <c r="Y872" i="8"/>
  <c r="Y796" i="8"/>
  <c r="Y847" i="8"/>
  <c r="Y858" i="8"/>
  <c r="Y839" i="8"/>
  <c r="Y684" i="8"/>
  <c r="Y632" i="8"/>
  <c r="Y584" i="8"/>
  <c r="Y593" i="8"/>
  <c r="Y698" i="8"/>
  <c r="Y777" i="8"/>
  <c r="Y691" i="8"/>
  <c r="Y594" i="8"/>
  <c r="Y586" i="8"/>
  <c r="Y694" i="8"/>
  <c r="Y615" i="8"/>
  <c r="Y662" i="8"/>
  <c r="Y552" i="8"/>
  <c r="Y500" i="8"/>
  <c r="Y533" i="8"/>
  <c r="Y437" i="8"/>
  <c r="Y639" i="8"/>
  <c r="Y631" i="8"/>
  <c r="Y617" i="8"/>
  <c r="Y518" i="8"/>
  <c r="Y468" i="8"/>
  <c r="Y418" i="8"/>
  <c r="Y545" i="8"/>
  <c r="Y392" i="8"/>
  <c r="Y368" i="8"/>
  <c r="Y320" i="8"/>
  <c r="Y268" i="8"/>
  <c r="Y460" i="8"/>
  <c r="Y514" i="8"/>
  <c r="Y454" i="8"/>
  <c r="Y424" i="8"/>
  <c r="Y431" i="8"/>
  <c r="Y333" i="8"/>
  <c r="Y270" i="8"/>
  <c r="Y187" i="8"/>
  <c r="Y396" i="8"/>
  <c r="Y414" i="8"/>
  <c r="Y342" i="8"/>
  <c r="Y399" i="8"/>
  <c r="Y194" i="8"/>
  <c r="Y142" i="8"/>
  <c r="Y125" i="8"/>
  <c r="Y106" i="8"/>
  <c r="Y54" i="8"/>
  <c r="Y228" i="8"/>
  <c r="Y251" i="8"/>
  <c r="Y258" i="8"/>
  <c r="Y283" i="8"/>
  <c r="Y263" i="8"/>
  <c r="Y313" i="8"/>
  <c r="Y213" i="8"/>
  <c r="Y267" i="8"/>
  <c r="Y73" i="8"/>
  <c r="Y182" i="8"/>
  <c r="Y89" i="8"/>
  <c r="Y18" i="8"/>
  <c r="Y202" i="8"/>
  <c r="Y123" i="8"/>
  <c r="Y161" i="8"/>
  <c r="Y116" i="8"/>
  <c r="Y155" i="8"/>
  <c r="Y131" i="8"/>
  <c r="Y80" i="8"/>
  <c r="Y12" i="8"/>
  <c r="Y10" i="8"/>
  <c r="Y14" i="8"/>
  <c r="Y995" i="8"/>
  <c r="Y914" i="8"/>
  <c r="Y935" i="8"/>
  <c r="Y912" i="8"/>
  <c r="Y975" i="8"/>
  <c r="Y958" i="8"/>
  <c r="Y953" i="8"/>
  <c r="Y798" i="8"/>
  <c r="Y926" i="8"/>
  <c r="Y952" i="8"/>
  <c r="Y865" i="8"/>
  <c r="Y761" i="8"/>
  <c r="Y884" i="8"/>
  <c r="Y868" i="8"/>
  <c r="Y792" i="8"/>
  <c r="Y828" i="8"/>
  <c r="Y834" i="8"/>
  <c r="Y809" i="8"/>
  <c r="Y676" i="8"/>
  <c r="Y628" i="8"/>
  <c r="Y580" i="8"/>
  <c r="Y793" i="8"/>
  <c r="Y683" i="8"/>
  <c r="Y771" i="8"/>
  <c r="Y675" i="8"/>
  <c r="Y577" i="8"/>
  <c r="Y568" i="8"/>
  <c r="Y654" i="8"/>
  <c r="Y606" i="8"/>
  <c r="Y655" i="8"/>
  <c r="Y540" i="8"/>
  <c r="Y496" i="8"/>
  <c r="Y501" i="8"/>
  <c r="Y429" i="8"/>
  <c r="Y573" i="8"/>
  <c r="Y618" i="8"/>
  <c r="Y525" i="8"/>
  <c r="Y503" i="8"/>
  <c r="Y467" i="8"/>
  <c r="Y403" i="8"/>
  <c r="Y523" i="8"/>
  <c r="Y388" i="8"/>
  <c r="Y360" i="8"/>
  <c r="Y316" i="8"/>
  <c r="Y264" i="8"/>
  <c r="Y438" i="8"/>
  <c r="Y489" i="8"/>
  <c r="Y448" i="8"/>
  <c r="Y400" i="8"/>
  <c r="Y387" i="8"/>
  <c r="Y319" i="8"/>
  <c r="Y254" i="8"/>
  <c r="Y183" i="8"/>
  <c r="Y385" i="8"/>
  <c r="Y389" i="8"/>
  <c r="Y391" i="8"/>
  <c r="Y232" i="8"/>
  <c r="Y178" i="8"/>
  <c r="Y141" i="8"/>
  <c r="Y122" i="8"/>
  <c r="Y105" i="8"/>
  <c r="Y33" i="8"/>
  <c r="Y220" i="8"/>
  <c r="Y249" i="8"/>
  <c r="Y243" i="8"/>
  <c r="Y281" i="8"/>
  <c r="Y259" i="8"/>
  <c r="Y277" i="8"/>
  <c r="Y212" i="8"/>
  <c r="Y265" i="8"/>
  <c r="Y67" i="8"/>
  <c r="Y140" i="8"/>
  <c r="Y83" i="8"/>
  <c r="Y16" i="8"/>
  <c r="Y196" i="8"/>
  <c r="Y112" i="8"/>
  <c r="Y160" i="8"/>
  <c r="Y111" i="8"/>
  <c r="Y204" i="8"/>
  <c r="Y120" i="8"/>
  <c r="Y75" i="8"/>
  <c r="Y52" i="8"/>
  <c r="Y43" i="8"/>
  <c r="Y22" i="8"/>
  <c r="Y53" i="8"/>
  <c r="AQ35" i="7"/>
  <c r="AQ14" i="7"/>
  <c r="AQ25" i="7"/>
  <c r="Q10" i="7"/>
  <c r="AM24" i="7"/>
  <c r="AR30" i="7"/>
  <c r="AR32" i="7"/>
  <c r="L18" i="7"/>
  <c r="Q26" i="3" s="1"/>
  <c r="Z27" i="4"/>
  <c r="AH66" i="8"/>
  <c r="AM66" i="8" s="1"/>
  <c r="AH42" i="8"/>
  <c r="AM42" i="8" s="1"/>
  <c r="AH64" i="8"/>
  <c r="AM64" i="8" s="1"/>
  <c r="AH55" i="8"/>
  <c r="AM55" i="8" s="1"/>
  <c r="AN55" i="8" s="1"/>
  <c r="AH52" i="8"/>
  <c r="AM52" i="8" s="1"/>
  <c r="AH33" i="8"/>
  <c r="AM33" i="8" s="1"/>
  <c r="AH69" i="8"/>
  <c r="AM69" i="8" s="1"/>
  <c r="AH41" i="8"/>
  <c r="AM41" i="8" s="1"/>
  <c r="AH23" i="8"/>
  <c r="AM23" i="8" s="1"/>
  <c r="AH44" i="8"/>
  <c r="AM44" i="8" s="1"/>
  <c r="AH36" i="8"/>
  <c r="AM36" i="8" s="1"/>
  <c r="AH58" i="8"/>
  <c r="AM58" i="8" s="1"/>
  <c r="AN58" i="8" s="1"/>
  <c r="AH48" i="8"/>
  <c r="AM48" i="8" s="1"/>
  <c r="AH47" i="8"/>
  <c r="AM47" i="8" s="1"/>
  <c r="AH26" i="8"/>
  <c r="AM26" i="8" s="1"/>
  <c r="AN26" i="8" s="1"/>
  <c r="AH18" i="8"/>
  <c r="AM18" i="8" s="1"/>
  <c r="AH15" i="8"/>
  <c r="AM15" i="8" s="1"/>
  <c r="AH28" i="8"/>
  <c r="AM28" i="8" s="1"/>
  <c r="AH14" i="8"/>
  <c r="AM14" i="8" s="1"/>
  <c r="AH10" i="8"/>
  <c r="AM10" i="8" s="1"/>
  <c r="AN10" i="8" s="1"/>
  <c r="AH9" i="8"/>
  <c r="AH8" i="8"/>
  <c r="AM8" i="8" s="1"/>
  <c r="AH12" i="8"/>
  <c r="AM12" i="8" s="1"/>
  <c r="AM5" i="8"/>
  <c r="AH979" i="8"/>
  <c r="AM979" i="8" s="1"/>
  <c r="AH972" i="8"/>
  <c r="AM972" i="8" s="1"/>
  <c r="AH959" i="8"/>
  <c r="AM959" i="8" s="1"/>
  <c r="AN959" i="8" s="1"/>
  <c r="AH996" i="8"/>
  <c r="AM996" i="8" s="1"/>
  <c r="AN996" i="8" s="1"/>
  <c r="AH932" i="8"/>
  <c r="AM932" i="8" s="1"/>
  <c r="AH904" i="8"/>
  <c r="AM904" i="8" s="1"/>
  <c r="AH939" i="8"/>
  <c r="AM939" i="8" s="1"/>
  <c r="AN939" i="8" s="1"/>
  <c r="AH981" i="8"/>
  <c r="AM981" i="8" s="1"/>
  <c r="AN981" i="8" s="1"/>
  <c r="AH995" i="8"/>
  <c r="AM995" i="8" s="1"/>
  <c r="AH988" i="8"/>
  <c r="AM988" i="8" s="1"/>
  <c r="AH951" i="8"/>
  <c r="AM951" i="8" s="1"/>
  <c r="AN951" i="8" s="1"/>
  <c r="AH993" i="8"/>
  <c r="AM993" i="8" s="1"/>
  <c r="AN993" i="8" s="1"/>
  <c r="AH963" i="8"/>
  <c r="AM963" i="8" s="1"/>
  <c r="AH985" i="8"/>
  <c r="AM985" i="8" s="1"/>
  <c r="AH909" i="8"/>
  <c r="AM909" i="8" s="1"/>
  <c r="AN909" i="8" s="1"/>
  <c r="AH907" i="8"/>
  <c r="AM907" i="8" s="1"/>
  <c r="AN907" i="8" s="1"/>
  <c r="AH970" i="8"/>
  <c r="AM970" i="8" s="1"/>
  <c r="AH986" i="8"/>
  <c r="AM986" i="8" s="1"/>
  <c r="AN986" i="8" s="1"/>
  <c r="AH902" i="8"/>
  <c r="AM902" i="8" s="1"/>
  <c r="AN902" i="8" s="1"/>
  <c r="AH903" i="8"/>
  <c r="AM903" i="8" s="1"/>
  <c r="AN903" i="8" s="1"/>
  <c r="AH958" i="8"/>
  <c r="AM958" i="8" s="1"/>
  <c r="AH887" i="8"/>
  <c r="AM887" i="8" s="1"/>
  <c r="AN887" i="8" s="1"/>
  <c r="AH819" i="8"/>
  <c r="AM819" i="8" s="1"/>
  <c r="AN819" i="8" s="1"/>
  <c r="AH911" i="8"/>
  <c r="AM911" i="8" s="1"/>
  <c r="AN911" i="8" s="1"/>
  <c r="AH848" i="8"/>
  <c r="AM848" i="8" s="1"/>
  <c r="AN848" i="8" s="1"/>
  <c r="AH801" i="8"/>
  <c r="AM801" i="8" s="1"/>
  <c r="AN801" i="8" s="1"/>
  <c r="AH769" i="8"/>
  <c r="AM769" i="8" s="1"/>
  <c r="AN769" i="8" s="1"/>
  <c r="AH871" i="8"/>
  <c r="AM871" i="8" s="1"/>
  <c r="AN871" i="8" s="1"/>
  <c r="AH857" i="8"/>
  <c r="AM857" i="8" s="1"/>
  <c r="AN857" i="8" s="1"/>
  <c r="AH792" i="8"/>
  <c r="AM792" i="8" s="1"/>
  <c r="AN792" i="8" s="1"/>
  <c r="AH742" i="8"/>
  <c r="AM742" i="8" s="1"/>
  <c r="AN742" i="8" s="1"/>
  <c r="AH710" i="8"/>
  <c r="AM710" i="8" s="1"/>
  <c r="AN710" i="8" s="1"/>
  <c r="AH817" i="8"/>
  <c r="AM817" i="8" s="1"/>
  <c r="AN817" i="8" s="1"/>
  <c r="AH688" i="8"/>
  <c r="AM688" i="8" s="1"/>
  <c r="AN688" i="8" s="1"/>
  <c r="AH656" i="8"/>
  <c r="AM656" i="8" s="1"/>
  <c r="AN656" i="8" s="1"/>
  <c r="AH624" i="8"/>
  <c r="AM624" i="8" s="1"/>
  <c r="AN624" i="8" s="1"/>
  <c r="AH592" i="8"/>
  <c r="AM592" i="8" s="1"/>
  <c r="AN592" i="8" s="1"/>
  <c r="AH844" i="8"/>
  <c r="AM844" i="8" s="1"/>
  <c r="AN844" i="8" s="1"/>
  <c r="AH866" i="8"/>
  <c r="AM866" i="8" s="1"/>
  <c r="AN866" i="8" s="1"/>
  <c r="AH846" i="8"/>
  <c r="AM846" i="8" s="1"/>
  <c r="AN846" i="8" s="1"/>
  <c r="AH751" i="8"/>
  <c r="AM751" i="8" s="1"/>
  <c r="AN751" i="8" s="1"/>
  <c r="AH818" i="8"/>
  <c r="AM818" i="8" s="1"/>
  <c r="AN818" i="8" s="1"/>
  <c r="AH795" i="8"/>
  <c r="AM795" i="8" s="1"/>
  <c r="AN795" i="8" s="1"/>
  <c r="AH705" i="8"/>
  <c r="AM705" i="8" s="1"/>
  <c r="AN705" i="8" s="1"/>
  <c r="AH701" i="8"/>
  <c r="AM701" i="8" s="1"/>
  <c r="AN701" i="8" s="1"/>
  <c r="AH638" i="8"/>
  <c r="AM638" i="8" s="1"/>
  <c r="AN638" i="8" s="1"/>
  <c r="AH571" i="8"/>
  <c r="AM571" i="8" s="1"/>
  <c r="AN571" i="8" s="1"/>
  <c r="AH745" i="8"/>
  <c r="AM745" i="8" s="1"/>
  <c r="AN745" i="8" s="1"/>
  <c r="AH761" i="8"/>
  <c r="AM761" i="8" s="1"/>
  <c r="AN761" i="8" s="1"/>
  <c r="AH657" i="8"/>
  <c r="AM657" i="8" s="1"/>
  <c r="AN657" i="8" s="1"/>
  <c r="AH679" i="8"/>
  <c r="AM679" i="8" s="1"/>
  <c r="AN679" i="8" s="1"/>
  <c r="AH774" i="8"/>
  <c r="AM774" i="8" s="1"/>
  <c r="AN774" i="8" s="1"/>
  <c r="AH724" i="8"/>
  <c r="AM724" i="8" s="1"/>
  <c r="AN724" i="8" s="1"/>
  <c r="AH601" i="8"/>
  <c r="AM601" i="8" s="1"/>
  <c r="AN601" i="8" s="1"/>
  <c r="AH650" i="8"/>
  <c r="AM650" i="8" s="1"/>
  <c r="AN650" i="8" s="1"/>
  <c r="AH577" i="8"/>
  <c r="AM577" i="8" s="1"/>
  <c r="AN577" i="8" s="1"/>
  <c r="AH532" i="8"/>
  <c r="AM532" i="8" s="1"/>
  <c r="AN532" i="8" s="1"/>
  <c r="AH500" i="8"/>
  <c r="AM500" i="8" s="1"/>
  <c r="AN500" i="8" s="1"/>
  <c r="AH683" i="8"/>
  <c r="AM683" i="8" s="1"/>
  <c r="AN683" i="8" s="1"/>
  <c r="AH711" i="8"/>
  <c r="AM711" i="8" s="1"/>
  <c r="AN711" i="8" s="1"/>
  <c r="AH609" i="8"/>
  <c r="AM609" i="8" s="1"/>
  <c r="AN609" i="8" s="1"/>
  <c r="AH586" i="8"/>
  <c r="AM586" i="8" s="1"/>
  <c r="AN586" i="8" s="1"/>
  <c r="AH589" i="8"/>
  <c r="AM589" i="8" s="1"/>
  <c r="AN589" i="8" s="1"/>
  <c r="AH566" i="8"/>
  <c r="AM566" i="8" s="1"/>
  <c r="AN566" i="8" s="1"/>
  <c r="AH498" i="8"/>
  <c r="AM498" i="8" s="1"/>
  <c r="AN498" i="8" s="1"/>
  <c r="AH575" i="8"/>
  <c r="AM575" i="8" s="1"/>
  <c r="AN575" i="8" s="1"/>
  <c r="AH629" i="8"/>
  <c r="AM629" i="8" s="1"/>
  <c r="AN629" i="8" s="1"/>
  <c r="AH613" i="8"/>
  <c r="AM613" i="8" s="1"/>
  <c r="AN613" i="8" s="1"/>
  <c r="AH477" i="8"/>
  <c r="AM477" i="8" s="1"/>
  <c r="AN477" i="8" s="1"/>
  <c r="AH440" i="8"/>
  <c r="AM440" i="8" s="1"/>
  <c r="AN440" i="8" s="1"/>
  <c r="AH408" i="8"/>
  <c r="AM408" i="8" s="1"/>
  <c r="AN408" i="8" s="1"/>
  <c r="AH392" i="8"/>
  <c r="AM392" i="8" s="1"/>
  <c r="AN392" i="8" s="1"/>
  <c r="AH595" i="8"/>
  <c r="AM595" i="8" s="1"/>
  <c r="AN595" i="8" s="1"/>
  <c r="AH475" i="8"/>
  <c r="AM475" i="8" s="1"/>
  <c r="AN475" i="8" s="1"/>
  <c r="AH426" i="8"/>
  <c r="AM426" i="8" s="1"/>
  <c r="AN426" i="8" s="1"/>
  <c r="AH984" i="8"/>
  <c r="AM984" i="8" s="1"/>
  <c r="AN984" i="8" s="1"/>
  <c r="AH997" i="8"/>
  <c r="AM997" i="8" s="1"/>
  <c r="AN997" i="8" s="1"/>
  <c r="AH999" i="8"/>
  <c r="AM999" i="8" s="1"/>
  <c r="AN999" i="8" s="1"/>
  <c r="AH952" i="8"/>
  <c r="AM952" i="8" s="1"/>
  <c r="AN952" i="8" s="1"/>
  <c r="AH955" i="8"/>
  <c r="AM955" i="8" s="1"/>
  <c r="AN955" i="8" s="1"/>
  <c r="AH978" i="8"/>
  <c r="AM978" i="8" s="1"/>
  <c r="AN978" i="8" s="1"/>
  <c r="AH980" i="8"/>
  <c r="AM980" i="8" s="1"/>
  <c r="AN980" i="8" s="1"/>
  <c r="AH929" i="8"/>
  <c r="AM929" i="8" s="1"/>
  <c r="AN929" i="8" s="1"/>
  <c r="AH921" i="8"/>
  <c r="AM921" i="8" s="1"/>
  <c r="AN921" i="8" s="1"/>
  <c r="AH966" i="8"/>
  <c r="AM966" i="8" s="1"/>
  <c r="AN966" i="8" s="1"/>
  <c r="AH945" i="8"/>
  <c r="AM945" i="8" s="1"/>
  <c r="AN945" i="8" s="1"/>
  <c r="AH867" i="8"/>
  <c r="AM867" i="8" s="1"/>
  <c r="AN867" i="8" s="1"/>
  <c r="AH944" i="8"/>
  <c r="AM944" i="8" s="1"/>
  <c r="AN944" i="8" s="1"/>
  <c r="AH877" i="8"/>
  <c r="AM877" i="8" s="1"/>
  <c r="AN877" i="8" s="1"/>
  <c r="AH813" i="8"/>
  <c r="AM813" i="8" s="1"/>
  <c r="AN813" i="8" s="1"/>
  <c r="AH777" i="8"/>
  <c r="AM777" i="8" s="1"/>
  <c r="AN777" i="8" s="1"/>
  <c r="AH753" i="8"/>
  <c r="AM753" i="8" s="1"/>
  <c r="AN753" i="8" s="1"/>
  <c r="AH845" i="8"/>
  <c r="AM845" i="8" s="1"/>
  <c r="AN845" i="8" s="1"/>
  <c r="AH786" i="8"/>
  <c r="AM786" i="8" s="1"/>
  <c r="AN786" i="8" s="1"/>
  <c r="AH730" i="8"/>
  <c r="AM730" i="8" s="1"/>
  <c r="AN730" i="8" s="1"/>
  <c r="AH869" i="8"/>
  <c r="AM869" i="8" s="1"/>
  <c r="AN869" i="8" s="1"/>
  <c r="AH699" i="8"/>
  <c r="AM699" i="8" s="1"/>
  <c r="AN699" i="8" s="1"/>
  <c r="AH664" i="8"/>
  <c r="AM664" i="8" s="1"/>
  <c r="AN664" i="8" s="1"/>
  <c r="AH628" i="8"/>
  <c r="AM628" i="8" s="1"/>
  <c r="AN628" i="8" s="1"/>
  <c r="AH588" i="8"/>
  <c r="AM588" i="8" s="1"/>
  <c r="AN588" i="8" s="1"/>
  <c r="AH834" i="8"/>
  <c r="AM834" i="8" s="1"/>
  <c r="AN834" i="8" s="1"/>
  <c r="AH796" i="8"/>
  <c r="AM796" i="8" s="1"/>
  <c r="AN796" i="8" s="1"/>
  <c r="AH806" i="8"/>
  <c r="AM806" i="8" s="1"/>
  <c r="AN806" i="8" s="1"/>
  <c r="AH838" i="8"/>
  <c r="AM838" i="8" s="1"/>
  <c r="AN838" i="8" s="1"/>
  <c r="AH799" i="8"/>
  <c r="AM799" i="8" s="1"/>
  <c r="AN799" i="8" s="1"/>
  <c r="AH715" i="8"/>
  <c r="AM715" i="8" s="1"/>
  <c r="AN715" i="8" s="1"/>
  <c r="AH687" i="8"/>
  <c r="AM687" i="8" s="1"/>
  <c r="AN687" i="8" s="1"/>
  <c r="AH622" i="8"/>
  <c r="AM622" i="8" s="1"/>
  <c r="AN622" i="8" s="1"/>
  <c r="AH561" i="8"/>
  <c r="AM561" i="8" s="1"/>
  <c r="AN561" i="8" s="1"/>
  <c r="AH766" i="8"/>
  <c r="AM766" i="8" s="1"/>
  <c r="AN766" i="8" s="1"/>
  <c r="AH716" i="8"/>
  <c r="AM716" i="8" s="1"/>
  <c r="AN716" i="8" s="1"/>
  <c r="AH695" i="8"/>
  <c r="AM695" i="8" s="1"/>
  <c r="AN695" i="8" s="1"/>
  <c r="AH748" i="8"/>
  <c r="AM748" i="8" s="1"/>
  <c r="AN748" i="8" s="1"/>
  <c r="AH719" i="8"/>
  <c r="AM719" i="8" s="1"/>
  <c r="AN719" i="8" s="1"/>
  <c r="AH713" i="8"/>
  <c r="AM713" i="8" s="1"/>
  <c r="AN713" i="8" s="1"/>
  <c r="AH625" i="8"/>
  <c r="AM625" i="8" s="1"/>
  <c r="AN625" i="8" s="1"/>
  <c r="AH548" i="8"/>
  <c r="AM548" i="8" s="1"/>
  <c r="AN548" i="8" s="1"/>
  <c r="AH512" i="8"/>
  <c r="AM512" i="8" s="1"/>
  <c r="AN512" i="8" s="1"/>
  <c r="AH476" i="8"/>
  <c r="AM476" i="8" s="1"/>
  <c r="AN476" i="8" s="1"/>
  <c r="AH717" i="8"/>
  <c r="AM717" i="8" s="1"/>
  <c r="AN717" i="8" s="1"/>
  <c r="AH603" i="8"/>
  <c r="AM603" i="8" s="1"/>
  <c r="AN603" i="8" s="1"/>
  <c r="AH709" i="8"/>
  <c r="AM709" i="8" s="1"/>
  <c r="AN709" i="8" s="1"/>
  <c r="AH560" i="8"/>
  <c r="AM560" i="8" s="1"/>
  <c r="AN560" i="8" s="1"/>
  <c r="AH530" i="8"/>
  <c r="AM530" i="8" s="1"/>
  <c r="AN530" i="8" s="1"/>
  <c r="AH631" i="8"/>
  <c r="AM631" i="8" s="1"/>
  <c r="AN631" i="8" s="1"/>
  <c r="AH517" i="8"/>
  <c r="AM517" i="8" s="1"/>
  <c r="AN517" i="8" s="1"/>
  <c r="AH659" i="8"/>
  <c r="AM659" i="8" s="1"/>
  <c r="AN659" i="8" s="1"/>
  <c r="AH468" i="8"/>
  <c r="AM468" i="8" s="1"/>
  <c r="AN468" i="8" s="1"/>
  <c r="AH432" i="8"/>
  <c r="AM432" i="8" s="1"/>
  <c r="AN432" i="8" s="1"/>
  <c r="AH594" i="8"/>
  <c r="AM594" i="8" s="1"/>
  <c r="AN594" i="8" s="1"/>
  <c r="AH494" i="8"/>
  <c r="AM494" i="8" s="1"/>
  <c r="AN494" i="8" s="1"/>
  <c r="AH545" i="8"/>
  <c r="AM545" i="8" s="1"/>
  <c r="AN545" i="8" s="1"/>
  <c r="AH437" i="8"/>
  <c r="AM437" i="8" s="1"/>
  <c r="AN437" i="8" s="1"/>
  <c r="AH518" i="8"/>
  <c r="AM518" i="8" s="1"/>
  <c r="AN518" i="8" s="1"/>
  <c r="AH247" i="8"/>
  <c r="AM247" i="8" s="1"/>
  <c r="AN247" i="8" s="1"/>
  <c r="AH537" i="8"/>
  <c r="AM537" i="8" s="1"/>
  <c r="AN537" i="8" s="1"/>
  <c r="AH441" i="8"/>
  <c r="AM441" i="8" s="1"/>
  <c r="AN441" i="8" s="1"/>
  <c r="AH552" i="8"/>
  <c r="AM552" i="8" s="1"/>
  <c r="AN552" i="8" s="1"/>
  <c r="AH434" i="8"/>
  <c r="AM434" i="8" s="1"/>
  <c r="AN434" i="8" s="1"/>
  <c r="AH473" i="8"/>
  <c r="AM473" i="8" s="1"/>
  <c r="AN473" i="8" s="1"/>
  <c r="AH487" i="8"/>
  <c r="AM487" i="8" s="1"/>
  <c r="AN487" i="8" s="1"/>
  <c r="AH409" i="8"/>
  <c r="AM409" i="8" s="1"/>
  <c r="AN409" i="8" s="1"/>
  <c r="AH363" i="8"/>
  <c r="AM363" i="8" s="1"/>
  <c r="AN363" i="8" s="1"/>
  <c r="AH331" i="8"/>
  <c r="AM331" i="8" s="1"/>
  <c r="AN331" i="8" s="1"/>
  <c r="AH299" i="8"/>
  <c r="AM299" i="8" s="1"/>
  <c r="AN299" i="8" s="1"/>
  <c r="AH267" i="8"/>
  <c r="AM267" i="8" s="1"/>
  <c r="AN267" i="8" s="1"/>
  <c r="AH389" i="8"/>
  <c r="AM389" i="8" s="1"/>
  <c r="AN389" i="8" s="1"/>
  <c r="AH377" i="8"/>
  <c r="AM377" i="8" s="1"/>
  <c r="AN377" i="8" s="1"/>
  <c r="AH330" i="8"/>
  <c r="AM330" i="8" s="1"/>
  <c r="AN330" i="8" s="1"/>
  <c r="AH360" i="8"/>
  <c r="AM360" i="8" s="1"/>
  <c r="AN360" i="8" s="1"/>
  <c r="AH399" i="8"/>
  <c r="AM399" i="8" s="1"/>
  <c r="AN399" i="8" s="1"/>
  <c r="AH369" i="8"/>
  <c r="AM369" i="8" s="1"/>
  <c r="AN369" i="8" s="1"/>
  <c r="AH419" i="8"/>
  <c r="AM419" i="8" s="1"/>
  <c r="AN419" i="8" s="1"/>
  <c r="AH358" i="8"/>
  <c r="AM358" i="8" s="1"/>
  <c r="AN358" i="8" s="1"/>
  <c r="AH1004" i="8"/>
  <c r="AM1004" i="8" s="1"/>
  <c r="AN1004" i="8" s="1"/>
  <c r="AH943" i="8"/>
  <c r="AM943" i="8" s="1"/>
  <c r="AN943" i="8" s="1"/>
  <c r="AH974" i="8"/>
  <c r="AM974" i="8" s="1"/>
  <c r="AN974" i="8" s="1"/>
  <c r="AH914" i="8"/>
  <c r="AM914" i="8" s="1"/>
  <c r="AN914" i="8" s="1"/>
  <c r="AH938" i="8"/>
  <c r="AM938" i="8" s="1"/>
  <c r="AN938" i="8" s="1"/>
  <c r="AH928" i="8"/>
  <c r="AM928" i="8" s="1"/>
  <c r="AN928" i="8" s="1"/>
  <c r="AH946" i="8"/>
  <c r="AM946" i="8" s="1"/>
  <c r="AN946" i="8" s="1"/>
  <c r="AH989" i="8"/>
  <c r="AM989" i="8" s="1"/>
  <c r="AN989" i="8" s="1"/>
  <c r="AH890" i="8"/>
  <c r="AM890" i="8" s="1"/>
  <c r="AN890" i="8" s="1"/>
  <c r="AH964" i="8"/>
  <c r="AM964" i="8" s="1"/>
  <c r="AN964" i="8" s="1"/>
  <c r="AH953" i="8"/>
  <c r="AM953" i="8" s="1"/>
  <c r="AN953" i="8" s="1"/>
  <c r="AH1003" i="8"/>
  <c r="AM1003" i="8" s="1"/>
  <c r="AN1003" i="8" s="1"/>
  <c r="AH962" i="8"/>
  <c r="AM962" i="8" s="1"/>
  <c r="AN962" i="8" s="1"/>
  <c r="AH935" i="8"/>
  <c r="AM935" i="8" s="1"/>
  <c r="AN935" i="8" s="1"/>
  <c r="AH956" i="8"/>
  <c r="AM956" i="8" s="1"/>
  <c r="AN956" i="8" s="1"/>
  <c r="AH912" i="8"/>
  <c r="AM912" i="8" s="1"/>
  <c r="AN912" i="8" s="1"/>
  <c r="AH923" i="8"/>
  <c r="AM923" i="8" s="1"/>
  <c r="AN923" i="8" s="1"/>
  <c r="AH916" i="8"/>
  <c r="AM916" i="8" s="1"/>
  <c r="AN916" i="8" s="1"/>
  <c r="AH925" i="8"/>
  <c r="AM925" i="8" s="1"/>
  <c r="AN925" i="8" s="1"/>
  <c r="AH957" i="8"/>
  <c r="AM957" i="8" s="1"/>
  <c r="AN957" i="8" s="1"/>
  <c r="AH883" i="8"/>
  <c r="AM883" i="8" s="1"/>
  <c r="AN883" i="8" s="1"/>
  <c r="AH926" i="8"/>
  <c r="AM926" i="8" s="1"/>
  <c r="AN926" i="8" s="1"/>
  <c r="AH922" i="8"/>
  <c r="AM922" i="8" s="1"/>
  <c r="AN922" i="8" s="1"/>
  <c r="AH843" i="8"/>
  <c r="AM843" i="8" s="1"/>
  <c r="AN843" i="8" s="1"/>
  <c r="AH898" i="8"/>
  <c r="AM898" i="8" s="1"/>
  <c r="AN898" i="8" s="1"/>
  <c r="AH856" i="8"/>
  <c r="AM856" i="8" s="1"/>
  <c r="AN856" i="8" s="1"/>
  <c r="AH797" i="8"/>
  <c r="AM797" i="8" s="1"/>
  <c r="AN797" i="8" s="1"/>
  <c r="AH874" i="8"/>
  <c r="AM874" i="8" s="1"/>
  <c r="AN874" i="8" s="1"/>
  <c r="AH884" i="8"/>
  <c r="AM884" i="8" s="1"/>
  <c r="AN884" i="8" s="1"/>
  <c r="AH825" i="8"/>
  <c r="AM825" i="8" s="1"/>
  <c r="AN825" i="8" s="1"/>
  <c r="AH770" i="8"/>
  <c r="AM770" i="8" s="1"/>
  <c r="AN770" i="8" s="1"/>
  <c r="AH718" i="8"/>
  <c r="AM718" i="8" s="1"/>
  <c r="AN718" i="8" s="1"/>
  <c r="AH830" i="8"/>
  <c r="AM830" i="8" s="1"/>
  <c r="AN830" i="8" s="1"/>
  <c r="AH684" i="8"/>
  <c r="AM684" i="8" s="1"/>
  <c r="AN684" i="8" s="1"/>
  <c r="AH648" i="8"/>
  <c r="AM648" i="8" s="1"/>
  <c r="AN648" i="8" s="1"/>
  <c r="AH612" i="8"/>
  <c r="AM612" i="8" s="1"/>
  <c r="AN612" i="8" s="1"/>
  <c r="AH576" i="8"/>
  <c r="AM576" i="8" s="1"/>
  <c r="AN576" i="8" s="1"/>
  <c r="AH852" i="8"/>
  <c r="AM852" i="8" s="1"/>
  <c r="AN852" i="8" s="1"/>
  <c r="AH752" i="8"/>
  <c r="AM752" i="8" s="1"/>
  <c r="AN752" i="8" s="1"/>
  <c r="AH756" i="8"/>
  <c r="AM756" i="8" s="1"/>
  <c r="AN756" i="8" s="1"/>
  <c r="AH815" i="8"/>
  <c r="AM815" i="8" s="1"/>
  <c r="AN815" i="8" s="1"/>
  <c r="AH737" i="8"/>
  <c r="AM737" i="8" s="1"/>
  <c r="AN737" i="8" s="1"/>
  <c r="AH750" i="8"/>
  <c r="AM750" i="8" s="1"/>
  <c r="AN750" i="8" s="1"/>
  <c r="AH670" i="8"/>
  <c r="AM670" i="8" s="1"/>
  <c r="AN670" i="8" s="1"/>
  <c r="AH591" i="8"/>
  <c r="AM591" i="8" s="1"/>
  <c r="AN591" i="8" s="1"/>
  <c r="AH549" i="8"/>
  <c r="AM549" i="8" s="1"/>
  <c r="AN549" i="8" s="1"/>
  <c r="AH765" i="8"/>
  <c r="AM765" i="8" s="1"/>
  <c r="AN765" i="8" s="1"/>
  <c r="AH794" i="8"/>
  <c r="AM794" i="8" s="1"/>
  <c r="AN794" i="8" s="1"/>
  <c r="AH663" i="8"/>
  <c r="AM663" i="8" s="1"/>
  <c r="AN663" i="8" s="1"/>
  <c r="AH764" i="8"/>
  <c r="AM764" i="8" s="1"/>
  <c r="AN764" i="8" s="1"/>
  <c r="AH665" i="8"/>
  <c r="AM665" i="8" s="1"/>
  <c r="AN665" i="8" s="1"/>
  <c r="AH675" i="8"/>
  <c r="AM675" i="8" s="1"/>
  <c r="AN675" i="8" s="1"/>
  <c r="AH579" i="8"/>
  <c r="AM579" i="8" s="1"/>
  <c r="AN579" i="8" s="1"/>
  <c r="AH536" i="8"/>
  <c r="AM536" i="8" s="1"/>
  <c r="AN536" i="8" s="1"/>
  <c r="AH496" i="8"/>
  <c r="AM496" i="8" s="1"/>
  <c r="AN496" i="8" s="1"/>
  <c r="AH666" i="8"/>
  <c r="AM666" i="8" s="1"/>
  <c r="AN666" i="8" s="1"/>
  <c r="AH653" i="8"/>
  <c r="AM653" i="8" s="1"/>
  <c r="AN653" i="8" s="1"/>
  <c r="AH690" i="8"/>
  <c r="AM690" i="8" s="1"/>
  <c r="AN690" i="8" s="1"/>
  <c r="AH661" i="8"/>
  <c r="AM661" i="8" s="1"/>
  <c r="AN661" i="8" s="1"/>
  <c r="AH598" i="8"/>
  <c r="AM598" i="8" s="1"/>
  <c r="AN598" i="8" s="1"/>
  <c r="AH499" i="8"/>
  <c r="AM499" i="8" s="1"/>
  <c r="AN499" i="8" s="1"/>
  <c r="AH567" i="8"/>
  <c r="AM567" i="8" s="1"/>
  <c r="AN567" i="8" s="1"/>
  <c r="AH602" i="8"/>
  <c r="AM602" i="8" s="1"/>
  <c r="AN602" i="8" s="1"/>
  <c r="AH556" i="8"/>
  <c r="AM556" i="8" s="1"/>
  <c r="AN556" i="8" s="1"/>
  <c r="AH456" i="8"/>
  <c r="AM456" i="8" s="1"/>
  <c r="AN456" i="8" s="1"/>
  <c r="AH420" i="8"/>
  <c r="AM420" i="8" s="1"/>
  <c r="AN420" i="8" s="1"/>
  <c r="AH489" i="8"/>
  <c r="AM489" i="8" s="1"/>
  <c r="AN489" i="8" s="1"/>
  <c r="AH614" i="8"/>
  <c r="AM614" i="8" s="1"/>
  <c r="AN614" i="8" s="1"/>
  <c r="AH459" i="8"/>
  <c r="AM459" i="8" s="1"/>
  <c r="AN459" i="8" s="1"/>
  <c r="AH411" i="8"/>
  <c r="AM411" i="8" s="1"/>
  <c r="AN411" i="8" s="1"/>
  <c r="AH435" i="8"/>
  <c r="AM435" i="8" s="1"/>
  <c r="AN435" i="8" s="1"/>
  <c r="AH233" i="8"/>
  <c r="AM233" i="8" s="1"/>
  <c r="AN233" i="8" s="1"/>
  <c r="AH510" i="8"/>
  <c r="AM510" i="8" s="1"/>
  <c r="AN510" i="8" s="1"/>
  <c r="AH467" i="8"/>
  <c r="AM467" i="8" s="1"/>
  <c r="AN467" i="8" s="1"/>
  <c r="AH474" i="8"/>
  <c r="AM474" i="8" s="1"/>
  <c r="AN474" i="8" s="1"/>
  <c r="AH478" i="8"/>
  <c r="AM478" i="8" s="1"/>
  <c r="AN478" i="8" s="1"/>
  <c r="AH462" i="8"/>
  <c r="AM462" i="8" s="1"/>
  <c r="AN462" i="8" s="1"/>
  <c r="AH445" i="8"/>
  <c r="AM445" i="8" s="1"/>
  <c r="AN445" i="8" s="1"/>
  <c r="AH383" i="8"/>
  <c r="AM383" i="8" s="1"/>
  <c r="AN383" i="8" s="1"/>
  <c r="AH351" i="8"/>
  <c r="AM351" i="8" s="1"/>
  <c r="AN351" i="8" s="1"/>
  <c r="AH319" i="8"/>
  <c r="AM319" i="8" s="1"/>
  <c r="AN319" i="8" s="1"/>
  <c r="AH287" i="8"/>
  <c r="AM287" i="8" s="1"/>
  <c r="AN287" i="8" s="1"/>
  <c r="AH255" i="8"/>
  <c r="AM255" i="8" s="1"/>
  <c r="AN255" i="8" s="1"/>
  <c r="AH228" i="8"/>
  <c r="AM228" i="8" s="1"/>
  <c r="AN228" i="8" s="1"/>
  <c r="AH361" i="8"/>
  <c r="AM361" i="8" s="1"/>
  <c r="AN361" i="8" s="1"/>
  <c r="AH382" i="8"/>
  <c r="AM382" i="8" s="1"/>
  <c r="AN382" i="8" s="1"/>
  <c r="AH344" i="8"/>
  <c r="AM344" i="8" s="1"/>
  <c r="AN344" i="8" s="1"/>
  <c r="AH398" i="8"/>
  <c r="AM398" i="8" s="1"/>
  <c r="AN398" i="8" s="1"/>
  <c r="AH353" i="8"/>
  <c r="AM353" i="8" s="1"/>
  <c r="AN353" i="8" s="1"/>
  <c r="AH406" i="8"/>
  <c r="AM406" i="8" s="1"/>
  <c r="AN406" i="8" s="1"/>
  <c r="AH342" i="8"/>
  <c r="AM342" i="8" s="1"/>
  <c r="AN342" i="8" s="1"/>
  <c r="AH1006" i="8"/>
  <c r="AM1006" i="8" s="1"/>
  <c r="AN1006" i="8" s="1"/>
  <c r="AH1001" i="8"/>
  <c r="AM1001" i="8" s="1"/>
  <c r="AN1001" i="8" s="1"/>
  <c r="AH888" i="8"/>
  <c r="AM888" i="8" s="1"/>
  <c r="AN888" i="8" s="1"/>
  <c r="AH961" i="8"/>
  <c r="AM961" i="8" s="1"/>
  <c r="AN961" i="8" s="1"/>
  <c r="AH942" i="8"/>
  <c r="AM942" i="8" s="1"/>
  <c r="AN942" i="8" s="1"/>
  <c r="AH878" i="8"/>
  <c r="AM878" i="8" s="1"/>
  <c r="AN878" i="8" s="1"/>
  <c r="AH973" i="8"/>
  <c r="AM973" i="8" s="1"/>
  <c r="AN973" i="8" s="1"/>
  <c r="AH835" i="8"/>
  <c r="AM835" i="8" s="1"/>
  <c r="AN835" i="8" s="1"/>
  <c r="AH882" i="8"/>
  <c r="AM882" i="8" s="1"/>
  <c r="AN882" i="8" s="1"/>
  <c r="AH809" i="8"/>
  <c r="AM809" i="8" s="1"/>
  <c r="AN809" i="8" s="1"/>
  <c r="AH858" i="8"/>
  <c r="AM858" i="8" s="1"/>
  <c r="AN858" i="8" s="1"/>
  <c r="AH873" i="8"/>
  <c r="AM873" i="8" s="1"/>
  <c r="AN873" i="8" s="1"/>
  <c r="AH776" i="8"/>
  <c r="AM776" i="8" s="1"/>
  <c r="AN776" i="8" s="1"/>
  <c r="AH714" i="8"/>
  <c r="AM714" i="8" s="1"/>
  <c r="AN714" i="8" s="1"/>
  <c r="AH778" i="8"/>
  <c r="AM778" i="8" s="1"/>
  <c r="AN778" i="8" s="1"/>
  <c r="AH660" i="8"/>
  <c r="AM660" i="8" s="1"/>
  <c r="AN660" i="8" s="1"/>
  <c r="AH608" i="8"/>
  <c r="AM608" i="8" s="1"/>
  <c r="AN608" i="8" s="1"/>
  <c r="AH854" i="8"/>
  <c r="AM854" i="8" s="1"/>
  <c r="AN854" i="8" s="1"/>
  <c r="AH787" i="8"/>
  <c r="AM787" i="8" s="1"/>
  <c r="AN787" i="8" s="1"/>
  <c r="AH860" i="8"/>
  <c r="AM860" i="8" s="1"/>
  <c r="AN860" i="8" s="1"/>
  <c r="AH853" i="8"/>
  <c r="AM853" i="8" s="1"/>
  <c r="AN853" i="8" s="1"/>
  <c r="AH704" i="8"/>
  <c r="AM704" i="8" s="1"/>
  <c r="AN704" i="8" s="1"/>
  <c r="AH655" i="8"/>
  <c r="AM655" i="8" s="1"/>
  <c r="AN655" i="8" s="1"/>
  <c r="AH569" i="8"/>
  <c r="AM569" i="8" s="1"/>
  <c r="AN569" i="8" s="1"/>
  <c r="AH739" i="8"/>
  <c r="AM739" i="8" s="1"/>
  <c r="AN739" i="8" s="1"/>
  <c r="AH744" i="8"/>
  <c r="AM744" i="8" s="1"/>
  <c r="AN744" i="8" s="1"/>
  <c r="AH782" i="8"/>
  <c r="AM782" i="8" s="1"/>
  <c r="AN782" i="8" s="1"/>
  <c r="AH697" i="8"/>
  <c r="AM697" i="8" s="1"/>
  <c r="AN697" i="8" s="1"/>
  <c r="AH669" i="8"/>
  <c r="AM669" i="8" s="1"/>
  <c r="AN669" i="8" s="1"/>
  <c r="AH558" i="8"/>
  <c r="AM558" i="8" s="1"/>
  <c r="AN558" i="8" s="1"/>
  <c r="AH508" i="8"/>
  <c r="AM508" i="8" s="1"/>
  <c r="AN508" i="8" s="1"/>
  <c r="AH723" i="8"/>
  <c r="AM723" i="8" s="1"/>
  <c r="AN723" i="8" s="1"/>
  <c r="AH630" i="8"/>
  <c r="AM630" i="8" s="1"/>
  <c r="AN630" i="8" s="1"/>
  <c r="AH708" i="8"/>
  <c r="AM708" i="8" s="1"/>
  <c r="AN708" i="8" s="1"/>
  <c r="AH587" i="8"/>
  <c r="AM587" i="8" s="1"/>
  <c r="AN587" i="8" s="1"/>
  <c r="AH637" i="8"/>
  <c r="AM637" i="8" s="1"/>
  <c r="AN637" i="8" s="1"/>
  <c r="AH635" i="8"/>
  <c r="AM635" i="8" s="1"/>
  <c r="AN635" i="8" s="1"/>
  <c r="AH541" i="8"/>
  <c r="AM541" i="8" s="1"/>
  <c r="AN541" i="8" s="1"/>
  <c r="AH444" i="8"/>
  <c r="AM444" i="8" s="1"/>
  <c r="AN444" i="8" s="1"/>
  <c r="AH542" i="8"/>
  <c r="AM542" i="8" s="1"/>
  <c r="AN542" i="8" s="1"/>
  <c r="AH555" i="8"/>
  <c r="AM555" i="8" s="1"/>
  <c r="AN555" i="8" s="1"/>
  <c r="AH443" i="8"/>
  <c r="AM443" i="8" s="1"/>
  <c r="AN443" i="8" s="1"/>
  <c r="AH491" i="8"/>
  <c r="AM491" i="8" s="1"/>
  <c r="AN491" i="8" s="1"/>
  <c r="AH229" i="8"/>
  <c r="AM229" i="8" s="1"/>
  <c r="AN229" i="8" s="1"/>
  <c r="AH449" i="8"/>
  <c r="AM449" i="8" s="1"/>
  <c r="AN449" i="8" s="1"/>
  <c r="AH502" i="8"/>
  <c r="AM502" i="8" s="1"/>
  <c r="AN502" i="8" s="1"/>
  <c r="AH451" i="8"/>
  <c r="AM451" i="8" s="1"/>
  <c r="AN451" i="8" s="1"/>
  <c r="AH506" i="8"/>
  <c r="AM506" i="8" s="1"/>
  <c r="AN506" i="8" s="1"/>
  <c r="AH395" i="8"/>
  <c r="AM395" i="8" s="1"/>
  <c r="AN395" i="8" s="1"/>
  <c r="AH347" i="8"/>
  <c r="AM347" i="8" s="1"/>
  <c r="AN347" i="8" s="1"/>
  <c r="AH307" i="8"/>
  <c r="AM307" i="8" s="1"/>
  <c r="AN307" i="8" s="1"/>
  <c r="AH263" i="8"/>
  <c r="AM263" i="8" s="1"/>
  <c r="AN263" i="8" s="1"/>
  <c r="AH227" i="8"/>
  <c r="AM227" i="8" s="1"/>
  <c r="AN227" i="8" s="1"/>
  <c r="AH345" i="8"/>
  <c r="AM345" i="8" s="1"/>
  <c r="AN345" i="8" s="1"/>
  <c r="AH350" i="8"/>
  <c r="AM350" i="8" s="1"/>
  <c r="AN350" i="8" s="1"/>
  <c r="AH386" i="8"/>
  <c r="AM386" i="8" s="1"/>
  <c r="AN386" i="8" s="1"/>
  <c r="AH337" i="8"/>
  <c r="AM337" i="8" s="1"/>
  <c r="AN337" i="8" s="1"/>
  <c r="AH357" i="8"/>
  <c r="AM357" i="8" s="1"/>
  <c r="AN357" i="8" s="1"/>
  <c r="AH309" i="8"/>
  <c r="AM309" i="8" s="1"/>
  <c r="AN309" i="8" s="1"/>
  <c r="AH990" i="8"/>
  <c r="AM990" i="8" s="1"/>
  <c r="AN990" i="8" s="1"/>
  <c r="AH948" i="8"/>
  <c r="AM948" i="8" s="1"/>
  <c r="AN948" i="8" s="1"/>
  <c r="AH977" i="8"/>
  <c r="AM977" i="8" s="1"/>
  <c r="AN977" i="8" s="1"/>
  <c r="AH982" i="8"/>
  <c r="AM982" i="8" s="1"/>
  <c r="AN982" i="8" s="1"/>
  <c r="AH994" i="8"/>
  <c r="AM994" i="8" s="1"/>
  <c r="AN994" i="8" s="1"/>
  <c r="AH931" i="8"/>
  <c r="AM931" i="8" s="1"/>
  <c r="AN931" i="8" s="1"/>
  <c r="AH915" i="8"/>
  <c r="AM915" i="8" s="1"/>
  <c r="AN915" i="8" s="1"/>
  <c r="AH949" i="8"/>
  <c r="AM949" i="8" s="1"/>
  <c r="AN949" i="8" s="1"/>
  <c r="AH872" i="8"/>
  <c r="AM872" i="8" s="1"/>
  <c r="AN872" i="8" s="1"/>
  <c r="AH793" i="8"/>
  <c r="AM793" i="8" s="1"/>
  <c r="AN793" i="8" s="1"/>
  <c r="AH826" i="8"/>
  <c r="AM826" i="8" s="1"/>
  <c r="AN826" i="8" s="1"/>
  <c r="AH841" i="8"/>
  <c r="AM841" i="8" s="1"/>
  <c r="AN841" i="8" s="1"/>
  <c r="AH755" i="8"/>
  <c r="AM755" i="8" s="1"/>
  <c r="AN755" i="8" s="1"/>
  <c r="AH702" i="8"/>
  <c r="AM702" i="8" s="1"/>
  <c r="AN702" i="8" s="1"/>
  <c r="AH696" i="8"/>
  <c r="AM696" i="8" s="1"/>
  <c r="AN696" i="8" s="1"/>
  <c r="AH644" i="8"/>
  <c r="AM644" i="8" s="1"/>
  <c r="AN644" i="8" s="1"/>
  <c r="AH600" i="8"/>
  <c r="AM600" i="8" s="1"/>
  <c r="AN600" i="8" s="1"/>
  <c r="AH831" i="8"/>
  <c r="AM831" i="8" s="1"/>
  <c r="AN831" i="8" s="1"/>
  <c r="AH865" i="8"/>
  <c r="AM865" i="8" s="1"/>
  <c r="AN865" i="8" s="1"/>
  <c r="AH850" i="8"/>
  <c r="AM850" i="8" s="1"/>
  <c r="AN850" i="8" s="1"/>
  <c r="AH798" i="8"/>
  <c r="AM798" i="8" s="1"/>
  <c r="AN798" i="8" s="1"/>
  <c r="AH747" i="8"/>
  <c r="AM747" i="8" s="1"/>
  <c r="AN747" i="8" s="1"/>
  <c r="AH639" i="8"/>
  <c r="AM639" i="8" s="1"/>
  <c r="AN639" i="8" s="1"/>
  <c r="AH557" i="8"/>
  <c r="AM557" i="8" s="1"/>
  <c r="AN557" i="8" s="1"/>
  <c r="AH757" i="8"/>
  <c r="AM757" i="8" s="1"/>
  <c r="AN757" i="8" s="1"/>
  <c r="AH740" i="8"/>
  <c r="AM740" i="8" s="1"/>
  <c r="AN740" i="8" s="1"/>
  <c r="AH768" i="8"/>
  <c r="AM768" i="8" s="1"/>
  <c r="AN768" i="8" s="1"/>
  <c r="AH649" i="8"/>
  <c r="AM649" i="8" s="1"/>
  <c r="AN649" i="8" s="1"/>
  <c r="AH646" i="8"/>
  <c r="AM646" i="8" s="1"/>
  <c r="AN646" i="8" s="1"/>
  <c r="AH544" i="8"/>
  <c r="AM544" i="8" s="1"/>
  <c r="AN544" i="8" s="1"/>
  <c r="AH492" i="8"/>
  <c r="AM492" i="8" s="1"/>
  <c r="AN492" i="8" s="1"/>
  <c r="AH685" i="8"/>
  <c r="AM685" i="8" s="1"/>
  <c r="AN685" i="8" s="1"/>
  <c r="AH581" i="8"/>
  <c r="AM581" i="8" s="1"/>
  <c r="AN581" i="8" s="1"/>
  <c r="AH645" i="8"/>
  <c r="AM645" i="8" s="1"/>
  <c r="AN645" i="8" s="1"/>
  <c r="AH546" i="8"/>
  <c r="AM546" i="8" s="1"/>
  <c r="AN546" i="8" s="1"/>
  <c r="AH611" i="8"/>
  <c r="AM611" i="8" s="1"/>
  <c r="AN611" i="8" s="1"/>
  <c r="AH539" i="8"/>
  <c r="AM539" i="8" s="1"/>
  <c r="AN539" i="8" s="1"/>
  <c r="AH509" i="8"/>
  <c r="AM509" i="8" s="1"/>
  <c r="AN509" i="8" s="1"/>
  <c r="AH428" i="8"/>
  <c r="AM428" i="8" s="1"/>
  <c r="AN428" i="8" s="1"/>
  <c r="AH471" i="8"/>
  <c r="AM471" i="8" s="1"/>
  <c r="AN471" i="8" s="1"/>
  <c r="AH564" i="8"/>
  <c r="AM564" i="8" s="1"/>
  <c r="AN564" i="8" s="1"/>
  <c r="AH427" i="8"/>
  <c r="AM427" i="8" s="1"/>
  <c r="AN427" i="8" s="1"/>
  <c r="AH431" i="8"/>
  <c r="AM431" i="8" s="1"/>
  <c r="AN431" i="8" s="1"/>
  <c r="AH221" i="8"/>
  <c r="AM221" i="8" s="1"/>
  <c r="AN221" i="8" s="1"/>
  <c r="AH554" i="8"/>
  <c r="AM554" i="8" s="1"/>
  <c r="AN554" i="8" s="1"/>
  <c r="AH527" i="8"/>
  <c r="AM527" i="8" s="1"/>
  <c r="AN527" i="8" s="1"/>
  <c r="AH519" i="8"/>
  <c r="AM519" i="8" s="1"/>
  <c r="AN519" i="8" s="1"/>
  <c r="AH485" i="8"/>
  <c r="AM485" i="8" s="1"/>
  <c r="AN485" i="8" s="1"/>
  <c r="AH379" i="8"/>
  <c r="AM379" i="8" s="1"/>
  <c r="AN379" i="8" s="1"/>
  <c r="AH339" i="8"/>
  <c r="AM339" i="8" s="1"/>
  <c r="AN339" i="8" s="1"/>
  <c r="AH295" i="8"/>
  <c r="AM295" i="8" s="1"/>
  <c r="AN295" i="8" s="1"/>
  <c r="AH251" i="8"/>
  <c r="AM251" i="8" s="1"/>
  <c r="AN251" i="8" s="1"/>
  <c r="AH402" i="8"/>
  <c r="AM402" i="8" s="1"/>
  <c r="AN402" i="8" s="1"/>
  <c r="AH391" i="8"/>
  <c r="AM391" i="8" s="1"/>
  <c r="AN391" i="8" s="1"/>
  <c r="AH334" i="8"/>
  <c r="AM334" i="8" s="1"/>
  <c r="AN334" i="8" s="1"/>
  <c r="AH380" i="8"/>
  <c r="AM380" i="8" s="1"/>
  <c r="AN380" i="8" s="1"/>
  <c r="AH415" i="8"/>
  <c r="AM415" i="8" s="1"/>
  <c r="AN415" i="8" s="1"/>
  <c r="AH341" i="8"/>
  <c r="AM341" i="8" s="1"/>
  <c r="AN341" i="8" s="1"/>
  <c r="AH987" i="8"/>
  <c r="AM987" i="8" s="1"/>
  <c r="AN987" i="8" s="1"/>
  <c r="AH1002" i="8"/>
  <c r="AM1002" i="8" s="1"/>
  <c r="AN1002" i="8" s="1"/>
  <c r="AH940" i="8"/>
  <c r="AM940" i="8" s="1"/>
  <c r="AN940" i="8" s="1"/>
  <c r="AH954" i="8"/>
  <c r="AM954" i="8" s="1"/>
  <c r="AN954" i="8" s="1"/>
  <c r="AH967" i="8"/>
  <c r="AM967" i="8" s="1"/>
  <c r="AN967" i="8" s="1"/>
  <c r="AH947" i="8"/>
  <c r="AM947" i="8" s="1"/>
  <c r="AN947" i="8" s="1"/>
  <c r="AH930" i="8"/>
  <c r="AM930" i="8" s="1"/>
  <c r="AN930" i="8" s="1"/>
  <c r="AH900" i="8"/>
  <c r="AM900" i="8" s="1"/>
  <c r="AN900" i="8" s="1"/>
  <c r="AH918" i="8"/>
  <c r="AM918" i="8" s="1"/>
  <c r="AN918" i="8" s="1"/>
  <c r="AH864" i="8"/>
  <c r="AM864" i="8" s="1"/>
  <c r="AN864" i="8" s="1"/>
  <c r="AH789" i="8"/>
  <c r="AM789" i="8" s="1"/>
  <c r="AN789" i="8" s="1"/>
  <c r="AH759" i="8"/>
  <c r="AM759" i="8" s="1"/>
  <c r="AN759" i="8" s="1"/>
  <c r="AH829" i="8"/>
  <c r="AM829" i="8" s="1"/>
  <c r="AN829" i="8" s="1"/>
  <c r="AH749" i="8"/>
  <c r="AM749" i="8" s="1"/>
  <c r="AN749" i="8" s="1"/>
  <c r="AH698" i="8"/>
  <c r="AM698" i="8" s="1"/>
  <c r="AN698" i="8" s="1"/>
  <c r="AH692" i="8"/>
  <c r="AM692" i="8" s="1"/>
  <c r="AN692" i="8" s="1"/>
  <c r="AH640" i="8"/>
  <c r="AM640" i="8" s="1"/>
  <c r="AN640" i="8" s="1"/>
  <c r="AH596" i="8"/>
  <c r="AM596" i="8" s="1"/>
  <c r="AN596" i="8" s="1"/>
  <c r="AH822" i="8"/>
  <c r="AM822" i="8" s="1"/>
  <c r="AN822" i="8" s="1"/>
  <c r="AH833" i="8"/>
  <c r="AM833" i="8" s="1"/>
  <c r="AN833" i="8" s="1"/>
  <c r="AH847" i="8"/>
  <c r="AM847" i="8" s="1"/>
  <c r="AN847" i="8" s="1"/>
  <c r="AH790" i="8"/>
  <c r="AM790" i="8" s="1"/>
  <c r="AN790" i="8" s="1"/>
  <c r="AH741" i="8"/>
  <c r="AM741" i="8" s="1"/>
  <c r="AN741" i="8" s="1"/>
  <c r="AH623" i="8"/>
  <c r="AM623" i="8" s="1"/>
  <c r="AN623" i="8" s="1"/>
  <c r="AH553" i="8"/>
  <c r="AM553" i="8" s="1"/>
  <c r="AN553" i="8" s="1"/>
  <c r="AH746" i="8"/>
  <c r="AM746" i="8" s="1"/>
  <c r="AN746" i="8" s="1"/>
  <c r="AH735" i="8"/>
  <c r="AM735" i="8" s="1"/>
  <c r="AN735" i="8" s="1"/>
  <c r="AH767" i="8"/>
  <c r="AM767" i="8" s="1"/>
  <c r="AN767" i="8" s="1"/>
  <c r="AH633" i="8"/>
  <c r="AM633" i="8" s="1"/>
  <c r="AN633" i="8" s="1"/>
  <c r="AH642" i="8"/>
  <c r="AM642" i="8" s="1"/>
  <c r="AN642" i="8" s="1"/>
  <c r="AH540" i="8"/>
  <c r="AM540" i="8" s="1"/>
  <c r="AN540" i="8" s="1"/>
  <c r="AH488" i="8"/>
  <c r="AM488" i="8" s="1"/>
  <c r="AN488" i="8" s="1"/>
  <c r="AH674" i="8"/>
  <c r="AM674" i="8" s="1"/>
  <c r="AN674" i="8" s="1"/>
  <c r="AH703" i="8"/>
  <c r="AM703" i="8" s="1"/>
  <c r="AN703" i="8" s="1"/>
  <c r="AH627" i="8"/>
  <c r="AM627" i="8" s="1"/>
  <c r="AN627" i="8" s="1"/>
  <c r="AH531" i="8"/>
  <c r="AM531" i="8" s="1"/>
  <c r="AN531" i="8" s="1"/>
  <c r="AH610" i="8"/>
  <c r="AM610" i="8" s="1"/>
  <c r="AN610" i="8" s="1"/>
  <c r="AH538" i="8"/>
  <c r="AM538" i="8" s="1"/>
  <c r="AN538" i="8" s="1"/>
  <c r="AH493" i="8"/>
  <c r="AM493" i="8" s="1"/>
  <c r="AN493" i="8" s="1"/>
  <c r="AH424" i="8"/>
  <c r="AM424" i="8" s="1"/>
  <c r="AN424" i="8" s="1"/>
  <c r="AH388" i="8"/>
  <c r="AM388" i="8" s="1"/>
  <c r="AN388" i="8" s="1"/>
  <c r="AH551" i="8"/>
  <c r="AM551" i="8" s="1"/>
  <c r="AN551" i="8" s="1"/>
  <c r="AH421" i="8"/>
  <c r="AM421" i="8" s="1"/>
  <c r="AN421" i="8" s="1"/>
  <c r="AH422" i="8"/>
  <c r="AM422" i="8" s="1"/>
  <c r="AN422" i="8" s="1"/>
  <c r="AH217" i="8"/>
  <c r="AM217" i="8" s="1"/>
  <c r="AN217" i="8" s="1"/>
  <c r="AH543" i="8"/>
  <c r="AM543" i="8" s="1"/>
  <c r="AN543" i="8" s="1"/>
  <c r="AH479" i="8"/>
  <c r="AM479" i="8" s="1"/>
  <c r="AN479" i="8" s="1"/>
  <c r="AH497" i="8"/>
  <c r="AM497" i="8" s="1"/>
  <c r="AN497" i="8" s="1"/>
  <c r="AH470" i="8"/>
  <c r="AM470" i="8" s="1"/>
  <c r="AN470" i="8" s="1"/>
  <c r="AH375" i="8"/>
  <c r="AM375" i="8" s="1"/>
  <c r="AN375" i="8" s="1"/>
  <c r="AH335" i="8"/>
  <c r="AM335" i="8" s="1"/>
  <c r="AN335" i="8" s="1"/>
  <c r="AH291" i="8"/>
  <c r="AM291" i="8" s="1"/>
  <c r="AN291" i="8" s="1"/>
  <c r="AH246" i="8"/>
  <c r="AM246" i="8" s="1"/>
  <c r="AN246" i="8" s="1"/>
  <c r="AH378" i="8"/>
  <c r="AM378" i="8" s="1"/>
  <c r="AN378" i="8" s="1"/>
  <c r="AH438" i="8"/>
  <c r="AM438" i="8" s="1"/>
  <c r="AN438" i="8" s="1"/>
  <c r="AH333" i="8"/>
  <c r="AM333" i="8" s="1"/>
  <c r="AN333" i="8" s="1"/>
  <c r="AH370" i="8"/>
  <c r="AM370" i="8" s="1"/>
  <c r="AN370" i="8" s="1"/>
  <c r="AH407" i="8"/>
  <c r="AM407" i="8" s="1"/>
  <c r="AN407" i="8" s="1"/>
  <c r="AH336" i="8"/>
  <c r="AM336" i="8" s="1"/>
  <c r="AN336" i="8" s="1"/>
  <c r="AH992" i="8"/>
  <c r="AM992" i="8" s="1"/>
  <c r="AN992" i="8" s="1"/>
  <c r="AH919" i="8"/>
  <c r="AM919" i="8" s="1"/>
  <c r="AN919" i="8" s="1"/>
  <c r="AH936" i="8"/>
  <c r="AM936" i="8" s="1"/>
  <c r="AN936" i="8" s="1"/>
  <c r="AH901" i="8"/>
  <c r="AM901" i="8" s="1"/>
  <c r="AN901" i="8" s="1"/>
  <c r="AH965" i="8"/>
  <c r="AM965" i="8" s="1"/>
  <c r="AN965" i="8" s="1"/>
  <c r="AH950" i="8"/>
  <c r="AM950" i="8" s="1"/>
  <c r="AN950" i="8" s="1"/>
  <c r="AH899" i="8"/>
  <c r="AM899" i="8" s="1"/>
  <c r="AN899" i="8" s="1"/>
  <c r="AH859" i="8"/>
  <c r="AM859" i="8" s="1"/>
  <c r="AN859" i="8" s="1"/>
  <c r="AH892" i="8"/>
  <c r="AM892" i="8" s="1"/>
  <c r="AN892" i="8" s="1"/>
  <c r="AH824" i="8"/>
  <c r="AM824" i="8" s="1"/>
  <c r="AN824" i="8" s="1"/>
  <c r="AH773" i="8"/>
  <c r="AM773" i="8" s="1"/>
  <c r="AN773" i="8" s="1"/>
  <c r="AH876" i="8"/>
  <c r="AM876" i="8" s="1"/>
  <c r="AN876" i="8" s="1"/>
  <c r="AH802" i="8"/>
  <c r="AM802" i="8" s="1"/>
  <c r="AN802" i="8" s="1"/>
  <c r="AH726" i="8"/>
  <c r="AM726" i="8" s="1"/>
  <c r="AN726" i="8" s="1"/>
  <c r="AH812" i="8"/>
  <c r="AM812" i="8" s="1"/>
  <c r="AN812" i="8" s="1"/>
  <c r="AH672" i="8"/>
  <c r="AM672" i="8" s="1"/>
  <c r="AN672" i="8" s="1"/>
  <c r="AH620" i="8"/>
  <c r="AM620" i="8" s="1"/>
  <c r="AN620" i="8" s="1"/>
  <c r="AH572" i="8"/>
  <c r="AM572" i="8" s="1"/>
  <c r="AN572" i="8" s="1"/>
  <c r="AH837" i="8"/>
  <c r="AM837" i="8" s="1"/>
  <c r="AN837" i="8" s="1"/>
  <c r="AH763" i="8"/>
  <c r="AM763" i="8" s="1"/>
  <c r="AN763" i="8" s="1"/>
  <c r="AH868" i="8"/>
  <c r="AM868" i="8" s="1"/>
  <c r="AN868" i="8" s="1"/>
  <c r="AH721" i="8"/>
  <c r="AM721" i="8" s="1"/>
  <c r="AN721" i="8" s="1"/>
  <c r="AH686" i="8"/>
  <c r="AM686" i="8" s="1"/>
  <c r="AN686" i="8" s="1"/>
  <c r="AH590" i="8"/>
  <c r="AM590" i="8" s="1"/>
  <c r="AN590" i="8" s="1"/>
  <c r="AH783" i="8"/>
  <c r="AM783" i="8" s="1"/>
  <c r="AN783" i="8" s="1"/>
  <c r="AH689" i="8"/>
  <c r="AM689" i="8" s="1"/>
  <c r="AN689" i="8" s="1"/>
  <c r="AH662" i="8"/>
  <c r="AM662" i="8" s="1"/>
  <c r="AN662" i="8" s="1"/>
  <c r="AH728" i="8"/>
  <c r="AM728" i="8" s="1"/>
  <c r="AN728" i="8" s="1"/>
  <c r="AH976" i="8"/>
  <c r="AM976" i="8" s="1"/>
  <c r="AN976" i="8" s="1"/>
  <c r="AH1005" i="8"/>
  <c r="AM1005" i="8" s="1"/>
  <c r="AN1005" i="8" s="1"/>
  <c r="AH896" i="8"/>
  <c r="AM896" i="8" s="1"/>
  <c r="AN896" i="8" s="1"/>
  <c r="AH893" i="8"/>
  <c r="AM893" i="8" s="1"/>
  <c r="AN893" i="8" s="1"/>
  <c r="AH960" i="8"/>
  <c r="AM960" i="8" s="1"/>
  <c r="AN960" i="8" s="1"/>
  <c r="AH906" i="8"/>
  <c r="AM906" i="8" s="1"/>
  <c r="AN906" i="8" s="1"/>
  <c r="AH894" i="8"/>
  <c r="AM894" i="8" s="1"/>
  <c r="AN894" i="8" s="1"/>
  <c r="AH851" i="8"/>
  <c r="AM851" i="8" s="1"/>
  <c r="AN851" i="8" s="1"/>
  <c r="AH895" i="8"/>
  <c r="AM895" i="8" s="1"/>
  <c r="AN895" i="8" s="1"/>
  <c r="AH816" i="8"/>
  <c r="AM816" i="8" s="1"/>
  <c r="AN816" i="8" s="1"/>
  <c r="AH879" i="8"/>
  <c r="AM879" i="8" s="1"/>
  <c r="AN879" i="8" s="1"/>
  <c r="AH885" i="8"/>
  <c r="AM885" i="8" s="1"/>
  <c r="AN885" i="8" s="1"/>
  <c r="AH791" i="8"/>
  <c r="AM791" i="8" s="1"/>
  <c r="AN791" i="8" s="1"/>
  <c r="AH722" i="8"/>
  <c r="AM722" i="8" s="1"/>
  <c r="AN722" i="8" s="1"/>
  <c r="AH803" i="8"/>
  <c r="AM803" i="8" s="1"/>
  <c r="AN803" i="8" s="1"/>
  <c r="AH668" i="8"/>
  <c r="AM668" i="8" s="1"/>
  <c r="AN668" i="8" s="1"/>
  <c r="AH616" i="8"/>
  <c r="AM616" i="8" s="1"/>
  <c r="AN616" i="8" s="1"/>
  <c r="AH863" i="8"/>
  <c r="AM863" i="8" s="1"/>
  <c r="AN863" i="8" s="1"/>
  <c r="AH800" i="8"/>
  <c r="AM800" i="8" s="1"/>
  <c r="AN800" i="8" s="1"/>
  <c r="AH758" i="8"/>
  <c r="AM758" i="8" s="1"/>
  <c r="AN758" i="8" s="1"/>
  <c r="AH836" i="8"/>
  <c r="AM836" i="8" s="1"/>
  <c r="AN836" i="8" s="1"/>
  <c r="AH720" i="8"/>
  <c r="AM720" i="8" s="1"/>
  <c r="AN720" i="8" s="1"/>
  <c r="AH671" i="8"/>
  <c r="AM671" i="8" s="1"/>
  <c r="AN671" i="8" s="1"/>
  <c r="AH573" i="8"/>
  <c r="AM573" i="8" s="1"/>
  <c r="AN573" i="8" s="1"/>
  <c r="AH771" i="8"/>
  <c r="AM771" i="8" s="1"/>
  <c r="AN771" i="8" s="1"/>
  <c r="AH673" i="8"/>
  <c r="AM673" i="8" s="1"/>
  <c r="AN673" i="8" s="1"/>
  <c r="AH788" i="8"/>
  <c r="AM788" i="8" s="1"/>
  <c r="AN788" i="8" s="1"/>
  <c r="AH727" i="8"/>
  <c r="AM727" i="8" s="1"/>
  <c r="AN727" i="8" s="1"/>
  <c r="AH1000" i="8"/>
  <c r="AM1000" i="8" s="1"/>
  <c r="AN1000" i="8" s="1"/>
  <c r="AH920" i="8"/>
  <c r="AM920" i="8" s="1"/>
  <c r="AN920" i="8" s="1"/>
  <c r="AH941" i="8"/>
  <c r="AM941" i="8" s="1"/>
  <c r="AN941" i="8" s="1"/>
  <c r="AH905" i="8"/>
  <c r="AM905" i="8" s="1"/>
  <c r="AN905" i="8" s="1"/>
  <c r="AH870" i="8"/>
  <c r="AM870" i="8" s="1"/>
  <c r="AN870" i="8" s="1"/>
  <c r="AH706" i="8"/>
  <c r="AM706" i="8" s="1"/>
  <c r="AN706" i="8" s="1"/>
  <c r="AH632" i="8"/>
  <c r="AM632" i="8" s="1"/>
  <c r="AN632" i="8" s="1"/>
  <c r="AH814" i="8"/>
  <c r="AM814" i="8" s="1"/>
  <c r="AN814" i="8" s="1"/>
  <c r="AH804" i="8"/>
  <c r="AM804" i="8" s="1"/>
  <c r="AN804" i="8" s="1"/>
  <c r="AH784" i="8"/>
  <c r="AM784" i="8" s="1"/>
  <c r="AN784" i="8" s="1"/>
  <c r="AH780" i="8"/>
  <c r="AM780" i="8" s="1"/>
  <c r="AN780" i="8" s="1"/>
  <c r="AH619" i="8"/>
  <c r="AM619" i="8" s="1"/>
  <c r="AN619" i="8" s="1"/>
  <c r="AH516" i="8"/>
  <c r="AM516" i="8" s="1"/>
  <c r="AN516" i="8" s="1"/>
  <c r="AH682" i="8"/>
  <c r="AM682" i="8" s="1"/>
  <c r="AN682" i="8" s="1"/>
  <c r="AH667" i="8"/>
  <c r="AM667" i="8" s="1"/>
  <c r="AN667" i="8" s="1"/>
  <c r="AH483" i="8"/>
  <c r="AM483" i="8" s="1"/>
  <c r="AN483" i="8" s="1"/>
  <c r="AH523" i="8"/>
  <c r="AM523" i="8" s="1"/>
  <c r="AN523" i="8" s="1"/>
  <c r="AH448" i="8"/>
  <c r="AM448" i="8" s="1"/>
  <c r="AN448" i="8" s="1"/>
  <c r="AH507" i="8"/>
  <c r="AM507" i="8" s="1"/>
  <c r="AN507" i="8" s="1"/>
  <c r="AH442" i="8"/>
  <c r="AM442" i="8" s="1"/>
  <c r="AN442" i="8" s="1"/>
  <c r="AH241" i="8"/>
  <c r="AM241" i="8" s="1"/>
  <c r="AN241" i="8" s="1"/>
  <c r="AH463" i="8"/>
  <c r="AM463" i="8" s="1"/>
  <c r="AN463" i="8" s="1"/>
  <c r="AH526" i="8"/>
  <c r="AM526" i="8" s="1"/>
  <c r="AN526" i="8" s="1"/>
  <c r="AH418" i="8"/>
  <c r="AM418" i="8" s="1"/>
  <c r="AN418" i="8" s="1"/>
  <c r="AH343" i="8"/>
  <c r="AM343" i="8" s="1"/>
  <c r="AN343" i="8" s="1"/>
  <c r="AH275" i="8"/>
  <c r="AM275" i="8" s="1"/>
  <c r="AN275" i="8" s="1"/>
  <c r="AH372" i="8"/>
  <c r="AM372" i="8" s="1"/>
  <c r="AN372" i="8" s="1"/>
  <c r="AH365" i="8"/>
  <c r="AM365" i="8" s="1"/>
  <c r="AN365" i="8" s="1"/>
  <c r="AH354" i="8"/>
  <c r="AM354" i="8" s="1"/>
  <c r="AN354" i="8" s="1"/>
  <c r="AH352" i="8"/>
  <c r="AM352" i="8" s="1"/>
  <c r="AN352" i="8" s="1"/>
  <c r="AH288" i="8"/>
  <c r="AM288" i="8" s="1"/>
  <c r="AN288" i="8" s="1"/>
  <c r="AH222" i="8"/>
  <c r="AM222" i="8" s="1"/>
  <c r="AN222" i="8" s="1"/>
  <c r="AH178" i="8"/>
  <c r="AM178" i="8" s="1"/>
  <c r="AN178" i="8" s="1"/>
  <c r="AH141" i="8"/>
  <c r="AM141" i="8" s="1"/>
  <c r="AN141" i="8" s="1"/>
  <c r="AH125" i="8"/>
  <c r="AM125" i="8" s="1"/>
  <c r="AN125" i="8" s="1"/>
  <c r="AH109" i="8"/>
  <c r="AM109" i="8" s="1"/>
  <c r="AN109" i="8" s="1"/>
  <c r="AH93" i="8"/>
  <c r="AM93" i="8" s="1"/>
  <c r="AN93" i="8" s="1"/>
  <c r="AH289" i="8"/>
  <c r="AM289" i="8" s="1"/>
  <c r="AN289" i="8" s="1"/>
  <c r="AH77" i="8"/>
  <c r="AM77" i="8" s="1"/>
  <c r="AN77" i="8" s="1"/>
  <c r="AH316" i="8"/>
  <c r="AM316" i="8" s="1"/>
  <c r="AN316" i="8" s="1"/>
  <c r="AH204" i="8"/>
  <c r="AM204" i="8" s="1"/>
  <c r="AN204" i="8" s="1"/>
  <c r="AH260" i="8"/>
  <c r="AM260" i="8" s="1"/>
  <c r="AN260" i="8" s="1"/>
  <c r="AH245" i="8"/>
  <c r="AM245" i="8" s="1"/>
  <c r="AN245" i="8" s="1"/>
  <c r="AH300" i="8"/>
  <c r="AM300" i="8" s="1"/>
  <c r="AN300" i="8" s="1"/>
  <c r="AH280" i="8"/>
  <c r="AM280" i="8" s="1"/>
  <c r="AN280" i="8" s="1"/>
  <c r="AH324" i="8"/>
  <c r="AM324" i="8" s="1"/>
  <c r="AN324" i="8" s="1"/>
  <c r="AH306" i="8"/>
  <c r="AM306" i="8" s="1"/>
  <c r="AN306" i="8" s="1"/>
  <c r="AH214" i="8"/>
  <c r="AM214" i="8" s="1"/>
  <c r="AN214" i="8" s="1"/>
  <c r="AH169" i="8"/>
  <c r="AM169" i="8" s="1"/>
  <c r="AN169" i="8" s="1"/>
  <c r="AH140" i="8"/>
  <c r="AM140" i="8" s="1"/>
  <c r="AN140" i="8" s="1"/>
  <c r="AH108" i="8"/>
  <c r="AM108" i="8" s="1"/>
  <c r="AN108" i="8" s="1"/>
  <c r="AH49" i="8"/>
  <c r="AM49" i="8" s="1"/>
  <c r="AN49" i="8" s="1"/>
  <c r="AH175" i="8"/>
  <c r="AM175" i="8" s="1"/>
  <c r="AN175" i="8" s="1"/>
  <c r="AH31" i="8"/>
  <c r="AM31" i="8" s="1"/>
  <c r="AN31" i="8" s="1"/>
  <c r="AH126" i="8"/>
  <c r="AM126" i="8" s="1"/>
  <c r="AN126" i="8" s="1"/>
  <c r="AH181" i="8"/>
  <c r="AM181" i="8" s="1"/>
  <c r="AN181" i="8" s="1"/>
  <c r="AH153" i="8"/>
  <c r="AM153" i="8" s="1"/>
  <c r="AN153" i="8" s="1"/>
  <c r="AH196" i="8"/>
  <c r="AM196" i="8" s="1"/>
  <c r="AN196" i="8" s="1"/>
  <c r="AH106" i="8"/>
  <c r="AM106" i="8" s="1"/>
  <c r="AN106" i="8" s="1"/>
  <c r="AH17" i="8"/>
  <c r="AM17" i="8" s="1"/>
  <c r="AN17" i="8" s="1"/>
  <c r="AH991" i="8"/>
  <c r="AM991" i="8" s="1"/>
  <c r="AN991" i="8" s="1"/>
  <c r="AH917" i="8"/>
  <c r="AM917" i="8" s="1"/>
  <c r="AN917" i="8" s="1"/>
  <c r="AH897" i="8"/>
  <c r="AM897" i="8" s="1"/>
  <c r="AN897" i="8" s="1"/>
  <c r="AH881" i="8"/>
  <c r="AM881" i="8" s="1"/>
  <c r="AN881" i="8" s="1"/>
  <c r="AH886" i="8"/>
  <c r="AM886" i="8" s="1"/>
  <c r="AN886" i="8" s="1"/>
  <c r="AH862" i="8"/>
  <c r="AM862" i="8" s="1"/>
  <c r="AN862" i="8" s="1"/>
  <c r="AH604" i="8"/>
  <c r="AM604" i="8" s="1"/>
  <c r="AN604" i="8" s="1"/>
  <c r="AH811" i="8"/>
  <c r="AM811" i="8" s="1"/>
  <c r="AN811" i="8" s="1"/>
  <c r="AH732" i="8"/>
  <c r="AM732" i="8" s="1"/>
  <c r="AN732" i="8" s="1"/>
  <c r="AH733" i="8"/>
  <c r="AM733" i="8" s="1"/>
  <c r="AN733" i="8" s="1"/>
  <c r="AH779" i="8"/>
  <c r="AM779" i="8" s="1"/>
  <c r="AN779" i="8" s="1"/>
  <c r="AH597" i="8"/>
  <c r="AM597" i="8" s="1"/>
  <c r="AN597" i="8" s="1"/>
  <c r="AH504" i="8"/>
  <c r="AM504" i="8" s="1"/>
  <c r="AN504" i="8" s="1"/>
  <c r="AH647" i="8"/>
  <c r="AM647" i="8" s="1"/>
  <c r="AN647" i="8" s="1"/>
  <c r="AH583" i="8"/>
  <c r="AM583" i="8" s="1"/>
  <c r="AN583" i="8" s="1"/>
  <c r="AH482" i="8"/>
  <c r="AM482" i="8" s="1"/>
  <c r="AN482" i="8" s="1"/>
  <c r="AH522" i="8"/>
  <c r="AM522" i="8" s="1"/>
  <c r="AN522" i="8" s="1"/>
  <c r="AH436" i="8"/>
  <c r="AM436" i="8" s="1"/>
  <c r="AN436" i="8" s="1"/>
  <c r="AH490" i="8"/>
  <c r="AM490" i="8" s="1"/>
  <c r="AN490" i="8" s="1"/>
  <c r="AH410" i="8"/>
  <c r="AM410" i="8" s="1"/>
  <c r="AN410" i="8" s="1"/>
  <c r="AH237" i="8"/>
  <c r="AM237" i="8" s="1"/>
  <c r="AN237" i="8" s="1"/>
  <c r="AH454" i="8"/>
  <c r="AM454" i="8" s="1"/>
  <c r="AN454" i="8" s="1"/>
  <c r="AH447" i="8"/>
  <c r="AM447" i="8" s="1"/>
  <c r="AN447" i="8" s="1"/>
  <c r="AH417" i="8"/>
  <c r="AM417" i="8" s="1"/>
  <c r="AN417" i="8" s="1"/>
  <c r="AH327" i="8"/>
  <c r="AM327" i="8" s="1"/>
  <c r="AN327" i="8" s="1"/>
  <c r="AH271" i="8"/>
  <c r="AM271" i="8" s="1"/>
  <c r="AN271" i="8" s="1"/>
  <c r="AH362" i="8"/>
  <c r="AM362" i="8" s="1"/>
  <c r="AN362" i="8" s="1"/>
  <c r="AH349" i="8"/>
  <c r="AM349" i="8" s="1"/>
  <c r="AN349" i="8" s="1"/>
  <c r="AH348" i="8"/>
  <c r="AM348" i="8" s="1"/>
  <c r="AN348" i="8" s="1"/>
  <c r="AH326" i="8"/>
  <c r="AM326" i="8" s="1"/>
  <c r="AN326" i="8" s="1"/>
  <c r="AH278" i="8"/>
  <c r="AM278" i="8" s="1"/>
  <c r="AN278" i="8" s="1"/>
  <c r="AH208" i="8"/>
  <c r="AM208" i="8" s="1"/>
  <c r="AN208" i="8" s="1"/>
  <c r="AH174" i="8"/>
  <c r="AM174" i="8" s="1"/>
  <c r="AN174" i="8" s="1"/>
  <c r="AH139" i="8"/>
  <c r="AM139" i="8" s="1"/>
  <c r="AN139" i="8" s="1"/>
  <c r="AH123" i="8"/>
  <c r="AM123" i="8" s="1"/>
  <c r="AN123" i="8" s="1"/>
  <c r="AH107" i="8"/>
  <c r="AM107" i="8" s="1"/>
  <c r="AN107" i="8" s="1"/>
  <c r="AH91" i="8"/>
  <c r="AM91" i="8" s="1"/>
  <c r="AN91" i="8" s="1"/>
  <c r="AH264" i="8"/>
  <c r="AM264" i="8" s="1"/>
  <c r="AN264" i="8" s="1"/>
  <c r="AH73" i="8"/>
  <c r="AM73" i="8" s="1"/>
  <c r="AN73" i="8" s="1"/>
  <c r="AH313" i="8"/>
  <c r="AM313" i="8" s="1"/>
  <c r="AN313" i="8" s="1"/>
  <c r="AH199" i="8"/>
  <c r="AM199" i="8" s="1"/>
  <c r="AN199" i="8" s="1"/>
  <c r="AH240" i="8"/>
  <c r="AM240" i="8" s="1"/>
  <c r="AN240" i="8" s="1"/>
  <c r="AH242" i="8"/>
  <c r="AM242" i="8" s="1"/>
  <c r="AN242" i="8" s="1"/>
  <c r="AH297" i="8"/>
  <c r="AM297" i="8" s="1"/>
  <c r="AN297" i="8" s="1"/>
  <c r="AH274" i="8"/>
  <c r="AM274" i="8" s="1"/>
  <c r="AN274" i="8" s="1"/>
  <c r="AH270" i="8"/>
  <c r="AM270" i="8" s="1"/>
  <c r="AN270" i="8" s="1"/>
  <c r="AH285" i="8"/>
  <c r="AM285" i="8" s="1"/>
  <c r="AN285" i="8" s="1"/>
  <c r="AH206" i="8"/>
  <c r="AM206" i="8" s="1"/>
  <c r="AN206" i="8" s="1"/>
  <c r="AH168" i="8"/>
  <c r="AM168" i="8" s="1"/>
  <c r="AN168" i="8" s="1"/>
  <c r="AH136" i="8"/>
  <c r="AM136" i="8" s="1"/>
  <c r="AN136" i="8" s="1"/>
  <c r="AH104" i="8"/>
  <c r="AM104" i="8" s="1"/>
  <c r="AN104" i="8" s="1"/>
  <c r="AH43" i="8"/>
  <c r="AM43" i="8" s="1"/>
  <c r="AN43" i="8" s="1"/>
  <c r="AH172" i="8"/>
  <c r="AM172" i="8" s="1"/>
  <c r="AN172" i="8" s="1"/>
  <c r="AH25" i="8"/>
  <c r="AM25" i="8" s="1"/>
  <c r="AN25" i="8" s="1"/>
  <c r="AH110" i="8"/>
  <c r="AM110" i="8" s="1"/>
  <c r="AN110" i="8" s="1"/>
  <c r="AH146" i="8"/>
  <c r="AM146" i="8" s="1"/>
  <c r="AN146" i="8" s="1"/>
  <c r="AH192" i="8"/>
  <c r="AM192" i="8" s="1"/>
  <c r="AN192" i="8" s="1"/>
  <c r="AH171" i="8"/>
  <c r="AM171" i="8" s="1"/>
  <c r="AN171" i="8" s="1"/>
  <c r="AH90" i="8"/>
  <c r="AM90" i="8" s="1"/>
  <c r="AN90" i="8" s="1"/>
  <c r="AH975" i="8"/>
  <c r="AM975" i="8" s="1"/>
  <c r="AN975" i="8" s="1"/>
  <c r="AH908" i="8"/>
  <c r="AM908" i="8" s="1"/>
  <c r="AN908" i="8" s="1"/>
  <c r="AH910" i="8"/>
  <c r="AM910" i="8" s="1"/>
  <c r="AN910" i="8" s="1"/>
  <c r="AH840" i="8"/>
  <c r="AM840" i="8" s="1"/>
  <c r="AN840" i="8" s="1"/>
  <c r="AH861" i="8"/>
  <c r="AM861" i="8" s="1"/>
  <c r="AN861" i="8" s="1"/>
  <c r="AH849" i="8"/>
  <c r="AM849" i="8" s="1"/>
  <c r="AN849" i="8" s="1"/>
  <c r="AH584" i="8"/>
  <c r="AM584" i="8" s="1"/>
  <c r="AN584" i="8" s="1"/>
  <c r="AH855" i="8"/>
  <c r="AM855" i="8" s="1"/>
  <c r="AN855" i="8" s="1"/>
  <c r="AH707" i="8"/>
  <c r="AM707" i="8" s="1"/>
  <c r="AN707" i="8" s="1"/>
  <c r="AH729" i="8"/>
  <c r="AM729" i="8" s="1"/>
  <c r="AN729" i="8" s="1"/>
  <c r="AH681" i="8"/>
  <c r="AM681" i="8" s="1"/>
  <c r="AN681" i="8" s="1"/>
  <c r="AH578" i="8"/>
  <c r="AM578" i="8" s="1"/>
  <c r="AN578" i="8" s="1"/>
  <c r="AH484" i="8"/>
  <c r="AM484" i="8" s="1"/>
  <c r="AN484" i="8" s="1"/>
  <c r="AH634" i="8"/>
  <c r="AM634" i="8" s="1"/>
  <c r="AN634" i="8" s="1"/>
  <c r="AH570" i="8"/>
  <c r="AM570" i="8" s="1"/>
  <c r="AN570" i="8" s="1"/>
  <c r="AH651" i="8"/>
  <c r="AM651" i="8" s="1"/>
  <c r="AN651" i="8" s="1"/>
  <c r="AH593" i="8"/>
  <c r="AM593" i="8" s="1"/>
  <c r="AN593" i="8" s="1"/>
  <c r="AH416" i="8"/>
  <c r="AM416" i="8" s="1"/>
  <c r="AN416" i="8" s="1"/>
  <c r="AH486" i="8"/>
  <c r="AM486" i="8" s="1"/>
  <c r="AN486" i="8" s="1"/>
  <c r="AH405" i="8"/>
  <c r="AM405" i="8" s="1"/>
  <c r="AN405" i="8" s="1"/>
  <c r="AH225" i="8"/>
  <c r="AM225" i="8" s="1"/>
  <c r="AN225" i="8" s="1"/>
  <c r="AH429" i="8"/>
  <c r="AM429" i="8" s="1"/>
  <c r="AN429" i="8" s="1"/>
  <c r="AH466" i="8"/>
  <c r="AM466" i="8" s="1"/>
  <c r="AN466" i="8" s="1"/>
  <c r="AH414" i="8"/>
  <c r="AM414" i="8" s="1"/>
  <c r="AN414" i="8" s="1"/>
  <c r="AH323" i="8"/>
  <c r="AM323" i="8" s="1"/>
  <c r="AN323" i="8" s="1"/>
  <c r="AH259" i="8"/>
  <c r="AM259" i="8" s="1"/>
  <c r="AN259" i="8" s="1"/>
  <c r="AH356" i="8"/>
  <c r="AM356" i="8" s="1"/>
  <c r="AN356" i="8" s="1"/>
  <c r="AH425" i="8"/>
  <c r="AM425" i="8" s="1"/>
  <c r="AN425" i="8" s="1"/>
  <c r="AH338" i="8"/>
  <c r="AM338" i="8" s="1"/>
  <c r="AN338" i="8" s="1"/>
  <c r="AH325" i="8"/>
  <c r="AM325" i="8" s="1"/>
  <c r="AN325" i="8" s="1"/>
  <c r="AH277" i="8"/>
  <c r="AM277" i="8" s="1"/>
  <c r="AN277" i="8" s="1"/>
  <c r="AH202" i="8"/>
  <c r="AM202" i="8" s="1"/>
  <c r="AN202" i="8" s="1"/>
  <c r="AH170" i="8"/>
  <c r="AM170" i="8" s="1"/>
  <c r="AN170" i="8" s="1"/>
  <c r="AH137" i="8"/>
  <c r="AM137" i="8" s="1"/>
  <c r="AN137" i="8" s="1"/>
  <c r="AH121" i="8"/>
  <c r="AM121" i="8" s="1"/>
  <c r="AN121" i="8" s="1"/>
  <c r="AH105" i="8"/>
  <c r="AM105" i="8" s="1"/>
  <c r="AN105" i="8" s="1"/>
  <c r="AH89" i="8"/>
  <c r="AM89" i="8" s="1"/>
  <c r="AN89" i="8" s="1"/>
  <c r="AH258" i="8"/>
  <c r="AM258" i="8" s="1"/>
  <c r="AN258" i="8" s="1"/>
  <c r="AH67" i="8"/>
  <c r="AM67" i="8" s="1"/>
  <c r="AN67" i="8" s="1"/>
  <c r="AH308" i="8"/>
  <c r="AM308" i="8" s="1"/>
  <c r="AN308" i="8" s="1"/>
  <c r="AH321" i="8"/>
  <c r="AM321" i="8" s="1"/>
  <c r="AN321" i="8" s="1"/>
  <c r="AH218" i="8"/>
  <c r="AM218" i="8" s="1"/>
  <c r="AN218" i="8" s="1"/>
  <c r="AH236" i="8"/>
  <c r="AM236" i="8" s="1"/>
  <c r="AN236" i="8" s="1"/>
  <c r="AH292" i="8"/>
  <c r="AM292" i="8" s="1"/>
  <c r="AN292" i="8" s="1"/>
  <c r="AH253" i="8"/>
  <c r="AM253" i="8" s="1"/>
  <c r="AN253" i="8" s="1"/>
  <c r="AH266" i="8"/>
  <c r="AM266" i="8" s="1"/>
  <c r="AN266" i="8" s="1"/>
  <c r="AH284" i="8"/>
  <c r="AM284" i="8" s="1"/>
  <c r="AN284" i="8" s="1"/>
  <c r="AH201" i="8"/>
  <c r="AM201" i="8" s="1"/>
  <c r="AN201" i="8" s="1"/>
  <c r="AH164" i="8"/>
  <c r="AM164" i="8" s="1"/>
  <c r="AN164" i="8" s="1"/>
  <c r="AH132" i="8"/>
  <c r="AM132" i="8" s="1"/>
  <c r="AN132" i="8" s="1"/>
  <c r="AH100" i="8"/>
  <c r="AM100" i="8" s="1"/>
  <c r="AN100" i="8" s="1"/>
  <c r="AH37" i="8"/>
  <c r="AM37" i="8" s="1"/>
  <c r="AN37" i="8" s="1"/>
  <c r="AH167" i="8"/>
  <c r="AM167" i="8" s="1"/>
  <c r="AN167" i="8" s="1"/>
  <c r="AH19" i="8"/>
  <c r="AM19" i="8" s="1"/>
  <c r="AN19" i="8" s="1"/>
  <c r="AH94" i="8"/>
  <c r="AM94" i="8" s="1"/>
  <c r="AN94" i="8" s="1"/>
  <c r="AH130" i="8"/>
  <c r="AM130" i="8" s="1"/>
  <c r="AN130" i="8" s="1"/>
  <c r="AH191" i="8"/>
  <c r="AM191" i="8" s="1"/>
  <c r="AN191" i="8" s="1"/>
  <c r="AH165" i="8"/>
  <c r="AM165" i="8" s="1"/>
  <c r="AN165" i="8" s="1"/>
  <c r="AH74" i="8"/>
  <c r="AM74" i="8" s="1"/>
  <c r="AN74" i="8" s="1"/>
  <c r="AH927" i="8"/>
  <c r="AM927" i="8" s="1"/>
  <c r="AN927" i="8" s="1"/>
  <c r="AH998" i="8"/>
  <c r="AM998" i="8" s="1"/>
  <c r="AN998" i="8" s="1"/>
  <c r="AH889" i="8"/>
  <c r="AM889" i="8" s="1"/>
  <c r="AN889" i="8" s="1"/>
  <c r="AH832" i="8"/>
  <c r="AM832" i="8" s="1"/>
  <c r="AN832" i="8" s="1"/>
  <c r="AH808" i="8"/>
  <c r="AM808" i="8" s="1"/>
  <c r="AN808" i="8" s="1"/>
  <c r="AH772" i="8"/>
  <c r="AM772" i="8" s="1"/>
  <c r="AN772" i="8" s="1"/>
  <c r="AH580" i="8"/>
  <c r="AM580" i="8" s="1"/>
  <c r="AN580" i="8" s="1"/>
  <c r="AH828" i="8"/>
  <c r="AM828" i="8" s="1"/>
  <c r="AN828" i="8" s="1"/>
  <c r="AH654" i="8"/>
  <c r="AM654" i="8" s="1"/>
  <c r="AN654" i="8" s="1"/>
  <c r="AH725" i="8"/>
  <c r="AM725" i="8" s="1"/>
  <c r="AN725" i="8" s="1"/>
  <c r="AH617" i="8"/>
  <c r="AM617" i="8" s="1"/>
  <c r="AN617" i="8" s="1"/>
  <c r="AH574" i="8"/>
  <c r="AM574" i="8" s="1"/>
  <c r="AN574" i="8" s="1"/>
  <c r="AH480" i="8"/>
  <c r="AM480" i="8" s="1"/>
  <c r="AN480" i="8" s="1"/>
  <c r="AH626" i="8"/>
  <c r="AM626" i="8" s="1"/>
  <c r="AN626" i="8" s="1"/>
  <c r="AH559" i="8"/>
  <c r="AM559" i="8" s="1"/>
  <c r="AN559" i="8" s="1"/>
  <c r="AH563" i="8"/>
  <c r="AM563" i="8" s="1"/>
  <c r="AN563" i="8" s="1"/>
  <c r="AH562" i="8"/>
  <c r="AM562" i="8" s="1"/>
  <c r="AN562" i="8" s="1"/>
  <c r="AH412" i="8"/>
  <c r="AM412" i="8" s="1"/>
  <c r="AN412" i="8" s="1"/>
  <c r="AH503" i="8"/>
  <c r="AM503" i="8" s="1"/>
  <c r="AN503" i="8" s="1"/>
  <c r="AH396" i="8"/>
  <c r="AM396" i="8" s="1"/>
  <c r="AN396" i="8" s="1"/>
  <c r="AH521" i="8"/>
  <c r="AM521" i="8" s="1"/>
  <c r="AN521" i="8" s="1"/>
  <c r="AH423" i="8"/>
  <c r="AM423" i="8" s="1"/>
  <c r="AN423" i="8" s="1"/>
  <c r="AH465" i="8"/>
  <c r="AM465" i="8" s="1"/>
  <c r="AN465" i="8" s="1"/>
  <c r="AH394" i="8"/>
  <c r="AM394" i="8" s="1"/>
  <c r="AN394" i="8" s="1"/>
  <c r="AH315" i="8"/>
  <c r="AM315" i="8" s="1"/>
  <c r="AN315" i="8" s="1"/>
  <c r="AH403" i="8"/>
  <c r="AM403" i="8" s="1"/>
  <c r="AN403" i="8" s="1"/>
  <c r="AH346" i="8"/>
  <c r="AM346" i="8" s="1"/>
  <c r="AN346" i="8" s="1"/>
  <c r="AH413" i="8"/>
  <c r="AM413" i="8" s="1"/>
  <c r="AN413" i="8" s="1"/>
  <c r="AH430" i="8"/>
  <c r="AM430" i="8" s="1"/>
  <c r="AN430" i="8" s="1"/>
  <c r="AH320" i="8"/>
  <c r="AM320" i="8" s="1"/>
  <c r="AN320" i="8" s="1"/>
  <c r="AH272" i="8"/>
  <c r="AM272" i="8" s="1"/>
  <c r="AN272" i="8" s="1"/>
  <c r="AH198" i="8"/>
  <c r="AM198" i="8" s="1"/>
  <c r="AN198" i="8" s="1"/>
  <c r="AH166" i="8"/>
  <c r="AM166" i="8" s="1"/>
  <c r="AN166" i="8" s="1"/>
  <c r="AH135" i="8"/>
  <c r="AM135" i="8" s="1"/>
  <c r="AN135" i="8" s="1"/>
  <c r="AH119" i="8"/>
  <c r="AM119" i="8" s="1"/>
  <c r="AN119" i="8" s="1"/>
  <c r="AH103" i="8"/>
  <c r="AM103" i="8" s="1"/>
  <c r="AN103" i="8" s="1"/>
  <c r="AH87" i="8"/>
  <c r="AM87" i="8" s="1"/>
  <c r="AN87" i="8" s="1"/>
  <c r="AH239" i="8"/>
  <c r="AM239" i="8" s="1"/>
  <c r="AN239" i="8" s="1"/>
  <c r="AH60" i="8"/>
  <c r="AM60" i="8" s="1"/>
  <c r="AN60" i="8" s="1"/>
  <c r="AH254" i="8"/>
  <c r="AM254" i="8" s="1"/>
  <c r="AN254" i="8" s="1"/>
  <c r="AH296" i="8"/>
  <c r="AM296" i="8" s="1"/>
  <c r="AN296" i="8" s="1"/>
  <c r="AH211" i="8"/>
  <c r="AM211" i="8" s="1"/>
  <c r="AN211" i="8" s="1"/>
  <c r="AH223" i="8"/>
  <c r="AM223" i="8" s="1"/>
  <c r="AN223" i="8" s="1"/>
  <c r="AH232" i="8"/>
  <c r="AM232" i="8" s="1"/>
  <c r="AN232" i="8" s="1"/>
  <c r="AH252" i="8"/>
  <c r="AM252" i="8" s="1"/>
  <c r="AN252" i="8" s="1"/>
  <c r="AH257" i="8"/>
  <c r="AM257" i="8" s="1"/>
  <c r="AN257" i="8" s="1"/>
  <c r="AH281" i="8"/>
  <c r="AM281" i="8" s="1"/>
  <c r="AN281" i="8" s="1"/>
  <c r="AH200" i="8"/>
  <c r="AM200" i="8" s="1"/>
  <c r="AN200" i="8" s="1"/>
  <c r="AH160" i="8"/>
  <c r="AM160" i="8" s="1"/>
  <c r="AN160" i="8" s="1"/>
  <c r="AH128" i="8"/>
  <c r="AM128" i="8" s="1"/>
  <c r="AN128" i="8" s="1"/>
  <c r="AH96" i="8"/>
  <c r="AM96" i="8" s="1"/>
  <c r="AN96" i="8" s="1"/>
  <c r="AH35" i="8"/>
  <c r="AM35" i="8" s="1"/>
  <c r="AN35" i="8" s="1"/>
  <c r="AH161" i="8"/>
  <c r="AM161" i="8" s="1"/>
  <c r="AN161" i="8" s="1"/>
  <c r="AH193" i="8"/>
  <c r="AM193" i="8" s="1"/>
  <c r="AN193" i="8" s="1"/>
  <c r="AH197" i="8"/>
  <c r="AM197" i="8" s="1"/>
  <c r="AN197" i="8" s="1"/>
  <c r="AH114" i="8"/>
  <c r="AM114" i="8" s="1"/>
  <c r="AN114" i="8" s="1"/>
  <c r="AH188" i="8"/>
  <c r="AM188" i="8" s="1"/>
  <c r="AN188" i="8" s="1"/>
  <c r="AH159" i="8"/>
  <c r="AM159" i="8" s="1"/>
  <c r="AN159" i="8" s="1"/>
  <c r="AH57" i="8"/>
  <c r="AM57" i="8" s="1"/>
  <c r="AN57" i="8" s="1"/>
  <c r="AH11" i="8"/>
  <c r="AM11" i="8" s="1"/>
  <c r="AN11" i="8" s="1"/>
  <c r="AH983" i="8"/>
  <c r="AM983" i="8" s="1"/>
  <c r="AN983" i="8" s="1"/>
  <c r="AH968" i="8"/>
  <c r="AM968" i="8" s="1"/>
  <c r="AN968" i="8" s="1"/>
  <c r="AH891" i="8"/>
  <c r="AM891" i="8" s="1"/>
  <c r="AN891" i="8" s="1"/>
  <c r="AH805" i="8"/>
  <c r="AM805" i="8" s="1"/>
  <c r="AN805" i="8" s="1"/>
  <c r="AH807" i="8"/>
  <c r="AM807" i="8" s="1"/>
  <c r="AN807" i="8" s="1"/>
  <c r="AH680" i="8"/>
  <c r="AM680" i="8" s="1"/>
  <c r="AN680" i="8" s="1"/>
  <c r="AH839" i="8"/>
  <c r="AM839" i="8" s="1"/>
  <c r="AN839" i="8" s="1"/>
  <c r="AH823" i="8"/>
  <c r="AM823" i="8" s="1"/>
  <c r="AN823" i="8" s="1"/>
  <c r="AH607" i="8"/>
  <c r="AM607" i="8" s="1"/>
  <c r="AN607" i="8" s="1"/>
  <c r="AH743" i="8"/>
  <c r="AM743" i="8" s="1"/>
  <c r="AN743" i="8" s="1"/>
  <c r="AH585" i="8"/>
  <c r="AM585" i="8" s="1"/>
  <c r="AN585" i="8" s="1"/>
  <c r="AH550" i="8"/>
  <c r="AM550" i="8" s="1"/>
  <c r="AN550" i="8" s="1"/>
  <c r="AH472" i="8"/>
  <c r="AM472" i="8" s="1"/>
  <c r="AN472" i="8" s="1"/>
  <c r="AH643" i="8"/>
  <c r="AM643" i="8" s="1"/>
  <c r="AN643" i="8" s="1"/>
  <c r="AH618" i="8"/>
  <c r="AM618" i="8" s="1"/>
  <c r="AN618" i="8" s="1"/>
  <c r="AH641" i="8"/>
  <c r="AM641" i="8" s="1"/>
  <c r="AN641" i="8" s="1"/>
  <c r="AH525" i="8"/>
  <c r="AM525" i="8" s="1"/>
  <c r="AN525" i="8" s="1"/>
  <c r="AH404" i="8"/>
  <c r="AM404" i="8" s="1"/>
  <c r="AN404" i="8" s="1"/>
  <c r="AH534" i="8"/>
  <c r="AM534" i="8" s="1"/>
  <c r="AN534" i="8" s="1"/>
  <c r="AH535" i="8"/>
  <c r="AM535" i="8" s="1"/>
  <c r="AN535" i="8" s="1"/>
  <c r="AH513" i="8"/>
  <c r="AM513" i="8" s="1"/>
  <c r="AN513" i="8" s="1"/>
  <c r="AH501" i="8"/>
  <c r="AM501" i="8" s="1"/>
  <c r="AN501" i="8" s="1"/>
  <c r="AH457" i="8"/>
  <c r="AM457" i="8" s="1"/>
  <c r="AN457" i="8" s="1"/>
  <c r="AH371" i="8"/>
  <c r="AM371" i="8" s="1"/>
  <c r="AN371" i="8" s="1"/>
  <c r="AH311" i="8"/>
  <c r="AM311" i="8" s="1"/>
  <c r="AN311" i="8" s="1"/>
  <c r="AH390" i="8"/>
  <c r="AM390" i="8" s="1"/>
  <c r="AN390" i="8" s="1"/>
  <c r="AH340" i="8"/>
  <c r="AM340" i="8" s="1"/>
  <c r="AN340" i="8" s="1"/>
  <c r="AH387" i="8"/>
  <c r="AM387" i="8" s="1"/>
  <c r="AN387" i="8" s="1"/>
  <c r="AH384" i="8"/>
  <c r="AM384" i="8" s="1"/>
  <c r="AN384" i="8" s="1"/>
  <c r="AH310" i="8"/>
  <c r="AM310" i="8" s="1"/>
  <c r="AN310" i="8" s="1"/>
  <c r="AH262" i="8"/>
  <c r="AM262" i="8" s="1"/>
  <c r="AN262" i="8" s="1"/>
  <c r="AH194" i="8"/>
  <c r="AM194" i="8" s="1"/>
  <c r="AN194" i="8" s="1"/>
  <c r="AH151" i="8"/>
  <c r="AM151" i="8" s="1"/>
  <c r="AN151" i="8" s="1"/>
  <c r="AH133" i="8"/>
  <c r="AM133" i="8" s="1"/>
  <c r="AN133" i="8" s="1"/>
  <c r="AH117" i="8"/>
  <c r="AM117" i="8" s="1"/>
  <c r="AN117" i="8" s="1"/>
  <c r="AH101" i="8"/>
  <c r="AM101" i="8" s="1"/>
  <c r="AN101" i="8" s="1"/>
  <c r="AH85" i="8"/>
  <c r="AM85" i="8" s="1"/>
  <c r="AN85" i="8" s="1"/>
  <c r="AH235" i="8"/>
  <c r="AM235" i="8" s="1"/>
  <c r="AN235" i="8" s="1"/>
  <c r="AH54" i="8"/>
  <c r="AM54" i="8" s="1"/>
  <c r="AN54" i="8" s="1"/>
  <c r="AH250" i="8"/>
  <c r="AM250" i="8" s="1"/>
  <c r="AN250" i="8" s="1"/>
  <c r="AH290" i="8"/>
  <c r="AM290" i="8" s="1"/>
  <c r="AN290" i="8" s="1"/>
  <c r="AH286" i="8"/>
  <c r="AM286" i="8" s="1"/>
  <c r="AN286" i="8" s="1"/>
  <c r="AH219" i="8"/>
  <c r="AM219" i="8" s="1"/>
  <c r="AN219" i="8" s="1"/>
  <c r="AH210" i="8"/>
  <c r="AM210" i="8" s="1"/>
  <c r="AN210" i="8" s="1"/>
  <c r="AH249" i="8"/>
  <c r="AM249" i="8" s="1"/>
  <c r="AN249" i="8" s="1"/>
  <c r="AH226" i="8"/>
  <c r="AM226" i="8" s="1"/>
  <c r="AN226" i="8" s="1"/>
  <c r="AH276" i="8"/>
  <c r="AM276" i="8" s="1"/>
  <c r="AN276" i="8" s="1"/>
  <c r="AH195" i="8"/>
  <c r="AM195" i="8" s="1"/>
  <c r="AN195" i="8" s="1"/>
  <c r="AH156" i="8"/>
  <c r="AM156" i="8" s="1"/>
  <c r="AN156" i="8" s="1"/>
  <c r="AH124" i="8"/>
  <c r="AM124" i="8" s="1"/>
  <c r="AN124" i="8" s="1"/>
  <c r="AH92" i="8"/>
  <c r="AM92" i="8" s="1"/>
  <c r="AN92" i="8" s="1"/>
  <c r="AH27" i="8"/>
  <c r="AM27" i="8" s="1"/>
  <c r="AN27" i="8" s="1"/>
  <c r="AH155" i="8"/>
  <c r="AM155" i="8" s="1"/>
  <c r="AN155" i="8" s="1"/>
  <c r="AH189" i="8"/>
  <c r="AM189" i="8" s="1"/>
  <c r="AN189" i="8" s="1"/>
  <c r="AH162" i="8"/>
  <c r="AM162" i="8" s="1"/>
  <c r="AN162" i="8" s="1"/>
  <c r="AH177" i="8"/>
  <c r="AM177" i="8" s="1"/>
  <c r="AN177" i="8" s="1"/>
  <c r="AH183" i="8"/>
  <c r="AM183" i="8" s="1"/>
  <c r="AN183" i="8" s="1"/>
  <c r="AH154" i="8"/>
  <c r="AM154" i="8" s="1"/>
  <c r="AN154" i="8" s="1"/>
  <c r="AH56" i="8"/>
  <c r="AM56" i="8" s="1"/>
  <c r="AN56" i="8" s="1"/>
  <c r="AH924" i="8"/>
  <c r="AM924" i="8" s="1"/>
  <c r="AN924" i="8" s="1"/>
  <c r="AH934" i="8"/>
  <c r="AM934" i="8" s="1"/>
  <c r="AN934" i="8" s="1"/>
  <c r="AH875" i="8"/>
  <c r="AM875" i="8" s="1"/>
  <c r="AN875" i="8" s="1"/>
  <c r="AH785" i="8"/>
  <c r="AM785" i="8" s="1"/>
  <c r="AN785" i="8" s="1"/>
  <c r="AH775" i="8"/>
  <c r="AM775" i="8" s="1"/>
  <c r="AN775" i="8" s="1"/>
  <c r="AH676" i="8"/>
  <c r="AM676" i="8" s="1"/>
  <c r="AN676" i="8" s="1"/>
  <c r="AH820" i="8"/>
  <c r="AM820" i="8" s="1"/>
  <c r="AN820" i="8" s="1"/>
  <c r="AH821" i="8"/>
  <c r="AM821" i="8" s="1"/>
  <c r="AN821" i="8" s="1"/>
  <c r="AH606" i="8"/>
  <c r="AM606" i="8" s="1"/>
  <c r="AN606" i="8" s="1"/>
  <c r="AH694" i="8"/>
  <c r="AM694" i="8" s="1"/>
  <c r="AN694" i="8" s="1"/>
  <c r="AH712" i="8"/>
  <c r="AM712" i="8" s="1"/>
  <c r="AN712" i="8" s="1"/>
  <c r="AH528" i="8"/>
  <c r="AM528" i="8" s="1"/>
  <c r="AN528" i="8" s="1"/>
  <c r="AH677" i="8"/>
  <c r="AM677" i="8" s="1"/>
  <c r="AN677" i="8" s="1"/>
  <c r="AH605" i="8"/>
  <c r="AM605" i="8" s="1"/>
  <c r="AN605" i="8" s="1"/>
  <c r="AH547" i="8"/>
  <c r="AM547" i="8" s="1"/>
  <c r="AN547" i="8" s="1"/>
  <c r="AH621" i="8"/>
  <c r="AM621" i="8" s="1"/>
  <c r="AN621" i="8" s="1"/>
  <c r="AH464" i="8"/>
  <c r="AM464" i="8" s="1"/>
  <c r="AN464" i="8" s="1"/>
  <c r="AH400" i="8"/>
  <c r="AM400" i="8" s="1"/>
  <c r="AN400" i="8" s="1"/>
  <c r="AH481" i="8"/>
  <c r="AM481" i="8" s="1"/>
  <c r="AN481" i="8" s="1"/>
  <c r="AH469" i="8"/>
  <c r="AM469" i="8" s="1"/>
  <c r="AN469" i="8" s="1"/>
  <c r="AH505" i="8"/>
  <c r="AM505" i="8" s="1"/>
  <c r="AN505" i="8" s="1"/>
  <c r="AH461" i="8"/>
  <c r="AM461" i="8" s="1"/>
  <c r="AN461" i="8" s="1"/>
  <c r="AH529" i="8"/>
  <c r="AM529" i="8" s="1"/>
  <c r="AN529" i="8" s="1"/>
  <c r="AH367" i="8"/>
  <c r="AM367" i="8" s="1"/>
  <c r="AN367" i="8" s="1"/>
  <c r="AH303" i="8"/>
  <c r="AM303" i="8" s="1"/>
  <c r="AN303" i="8" s="1"/>
  <c r="AH244" i="8"/>
  <c r="AM244" i="8" s="1"/>
  <c r="AN244" i="8" s="1"/>
  <c r="AH381" i="8"/>
  <c r="AM381" i="8" s="1"/>
  <c r="AN381" i="8" s="1"/>
  <c r="AH401" i="8"/>
  <c r="AM401" i="8" s="1"/>
  <c r="AN401" i="8" s="1"/>
  <c r="AH374" i="8"/>
  <c r="AM374" i="8" s="1"/>
  <c r="AN374" i="8" s="1"/>
  <c r="AH304" i="8"/>
  <c r="AM304" i="8" s="1"/>
  <c r="AN304" i="8" s="1"/>
  <c r="AH261" i="8"/>
  <c r="AM261" i="8" s="1"/>
  <c r="AN261" i="8" s="1"/>
  <c r="AH190" i="8"/>
  <c r="AM190" i="8" s="1"/>
  <c r="AN190" i="8" s="1"/>
  <c r="AH147" i="8"/>
  <c r="AM147" i="8" s="1"/>
  <c r="AN147" i="8" s="1"/>
  <c r="AH131" i="8"/>
  <c r="AM131" i="8" s="1"/>
  <c r="AN131" i="8" s="1"/>
  <c r="AH115" i="8"/>
  <c r="AM115" i="8" s="1"/>
  <c r="AN115" i="8" s="1"/>
  <c r="AH99" i="8"/>
  <c r="AM99" i="8" s="1"/>
  <c r="AN99" i="8" s="1"/>
  <c r="AH332" i="8"/>
  <c r="AM332" i="8" s="1"/>
  <c r="AN332" i="8" s="1"/>
  <c r="AH231" i="8"/>
  <c r="AM231" i="8" s="1"/>
  <c r="AN231" i="8" s="1"/>
  <c r="AH40" i="8"/>
  <c r="AM40" i="8" s="1"/>
  <c r="AN40" i="8" s="1"/>
  <c r="AH213" i="8"/>
  <c r="AM213" i="8" s="1"/>
  <c r="AN213" i="8" s="1"/>
  <c r="AH269" i="8"/>
  <c r="AM269" i="8" s="1"/>
  <c r="AN269" i="8" s="1"/>
  <c r="AH282" i="8"/>
  <c r="AM282" i="8" s="1"/>
  <c r="AN282" i="8" s="1"/>
  <c r="AH328" i="8"/>
  <c r="AM328" i="8" s="1"/>
  <c r="AN328" i="8" s="1"/>
  <c r="AH318" i="8"/>
  <c r="AM318" i="8" s="1"/>
  <c r="AN318" i="8" s="1"/>
  <c r="AH230" i="8"/>
  <c r="AM230" i="8" s="1"/>
  <c r="AN230" i="8" s="1"/>
  <c r="AH220" i="8"/>
  <c r="AM220" i="8" s="1"/>
  <c r="AN220" i="8" s="1"/>
  <c r="AH234" i="8"/>
  <c r="AM234" i="8" s="1"/>
  <c r="AN234" i="8" s="1"/>
  <c r="AH185" i="8"/>
  <c r="AM185" i="8" s="1"/>
  <c r="AN185" i="8" s="1"/>
  <c r="AH152" i="8"/>
  <c r="AM152" i="8" s="1"/>
  <c r="AN152" i="8" s="1"/>
  <c r="AH120" i="8"/>
  <c r="AM120" i="8" s="1"/>
  <c r="AN120" i="8" s="1"/>
  <c r="AH70" i="8"/>
  <c r="AM70" i="8" s="1"/>
  <c r="AN70" i="8" s="1"/>
  <c r="AH24" i="8"/>
  <c r="AM24" i="8" s="1"/>
  <c r="AN24" i="8" s="1"/>
  <c r="AH88" i="8"/>
  <c r="AM88" i="8" s="1"/>
  <c r="AN88" i="8" s="1"/>
  <c r="AH180" i="8"/>
  <c r="AM180" i="8" s="1"/>
  <c r="AN180" i="8" s="1"/>
  <c r="AH157" i="8"/>
  <c r="AM157" i="8" s="1"/>
  <c r="AN157" i="8" s="1"/>
  <c r="AH173" i="8"/>
  <c r="AM173" i="8" s="1"/>
  <c r="AN173" i="8" s="1"/>
  <c r="AH134" i="8"/>
  <c r="AM134" i="8" s="1"/>
  <c r="AN134" i="8" s="1"/>
  <c r="AH149" i="8"/>
  <c r="AM149" i="8" s="1"/>
  <c r="AN149" i="8" s="1"/>
  <c r="AH29" i="8"/>
  <c r="AM29" i="8" s="1"/>
  <c r="AN29" i="8" s="1"/>
  <c r="AH969" i="8"/>
  <c r="AM969" i="8" s="1"/>
  <c r="AN969" i="8" s="1"/>
  <c r="AH937" i="8"/>
  <c r="AM937" i="8" s="1"/>
  <c r="AN937" i="8" s="1"/>
  <c r="AH827" i="8"/>
  <c r="AM827" i="8" s="1"/>
  <c r="AN827" i="8" s="1"/>
  <c r="AH781" i="8"/>
  <c r="AM781" i="8" s="1"/>
  <c r="AN781" i="8" s="1"/>
  <c r="AH738" i="8"/>
  <c r="AM738" i="8" s="1"/>
  <c r="AN738" i="8" s="1"/>
  <c r="AH652" i="8"/>
  <c r="AM652" i="8" s="1"/>
  <c r="AN652" i="8" s="1"/>
  <c r="AH810" i="8"/>
  <c r="AM810" i="8" s="1"/>
  <c r="AN810" i="8" s="1"/>
  <c r="AH736" i="8"/>
  <c r="AM736" i="8" s="1"/>
  <c r="AN736" i="8" s="1"/>
  <c r="AH565" i="8"/>
  <c r="AM565" i="8" s="1"/>
  <c r="AN565" i="8" s="1"/>
  <c r="AH678" i="8"/>
  <c r="AM678" i="8" s="1"/>
  <c r="AN678" i="8" s="1"/>
  <c r="AH700" i="8"/>
  <c r="AM700" i="8" s="1"/>
  <c r="AN700" i="8" s="1"/>
  <c r="AH524" i="8"/>
  <c r="AM524" i="8" s="1"/>
  <c r="AN524" i="8" s="1"/>
  <c r="AH691" i="8"/>
  <c r="AM691" i="8" s="1"/>
  <c r="AN691" i="8" s="1"/>
  <c r="AH599" i="8"/>
  <c r="AM599" i="8" s="1"/>
  <c r="AN599" i="8" s="1"/>
  <c r="AH515" i="8"/>
  <c r="AM515" i="8" s="1"/>
  <c r="AN515" i="8" s="1"/>
  <c r="AH533" i="8"/>
  <c r="AM533" i="8" s="1"/>
  <c r="AN533" i="8" s="1"/>
  <c r="AH460" i="8"/>
  <c r="AM460" i="8" s="1"/>
  <c r="AN460" i="8" s="1"/>
  <c r="AH511" i="8"/>
  <c r="AM511" i="8" s="1"/>
  <c r="AN511" i="8" s="1"/>
  <c r="AH458" i="8"/>
  <c r="AM458" i="8" s="1"/>
  <c r="AN458" i="8" s="1"/>
  <c r="AH397" i="8"/>
  <c r="AM397" i="8" s="1"/>
  <c r="AN397" i="8" s="1"/>
  <c r="AH450" i="8"/>
  <c r="AM450" i="8" s="1"/>
  <c r="AN450" i="8" s="1"/>
  <c r="AH455" i="8"/>
  <c r="AM455" i="8" s="1"/>
  <c r="AN455" i="8" s="1"/>
  <c r="AH495" i="8"/>
  <c r="AM495" i="8" s="1"/>
  <c r="AN495" i="8" s="1"/>
  <c r="AH359" i="8"/>
  <c r="AM359" i="8" s="1"/>
  <c r="AN359" i="8" s="1"/>
  <c r="AH283" i="8"/>
  <c r="AM283" i="8" s="1"/>
  <c r="AN283" i="8" s="1"/>
  <c r="AH243" i="8"/>
  <c r="AM243" i="8" s="1"/>
  <c r="AN243" i="8" s="1"/>
  <c r="AH376" i="8"/>
  <c r="AM376" i="8" s="1"/>
  <c r="AN376" i="8" s="1"/>
  <c r="AH385" i="8"/>
  <c r="AM385" i="8" s="1"/>
  <c r="AN385" i="8" s="1"/>
  <c r="AH373" i="8"/>
  <c r="AM373" i="8" s="1"/>
  <c r="AN373" i="8" s="1"/>
  <c r="AH294" i="8"/>
  <c r="AM294" i="8" s="1"/>
  <c r="AN294" i="8" s="1"/>
  <c r="AH256" i="8"/>
  <c r="AM256" i="8" s="1"/>
  <c r="AN256" i="8" s="1"/>
  <c r="AH186" i="8"/>
  <c r="AM186" i="8" s="1"/>
  <c r="AN186" i="8" s="1"/>
  <c r="AH145" i="8"/>
  <c r="AM145" i="8" s="1"/>
  <c r="AN145" i="8" s="1"/>
  <c r="AH129" i="8"/>
  <c r="AM129" i="8" s="1"/>
  <c r="AN129" i="8" s="1"/>
  <c r="AH113" i="8"/>
  <c r="AM113" i="8" s="1"/>
  <c r="AN113" i="8" s="1"/>
  <c r="AH97" i="8"/>
  <c r="AM97" i="8" s="1"/>
  <c r="AN97" i="8" s="1"/>
  <c r="AH302" i="8"/>
  <c r="AM302" i="8" s="1"/>
  <c r="AN302" i="8" s="1"/>
  <c r="AH84" i="8"/>
  <c r="AM84" i="8" s="1"/>
  <c r="AN84" i="8" s="1"/>
  <c r="AH30" i="8"/>
  <c r="AM30" i="8" s="1"/>
  <c r="AN30" i="8" s="1"/>
  <c r="AH212" i="8"/>
  <c r="AM212" i="8" s="1"/>
  <c r="AN212" i="8" s="1"/>
  <c r="AH268" i="8"/>
  <c r="AM268" i="8" s="1"/>
  <c r="AN268" i="8" s="1"/>
  <c r="AH273" i="8"/>
  <c r="AM273" i="8" s="1"/>
  <c r="AN273" i="8" s="1"/>
  <c r="AH322" i="8"/>
  <c r="AM322" i="8" s="1"/>
  <c r="AN322" i="8" s="1"/>
  <c r="AH314" i="8"/>
  <c r="AM314" i="8" s="1"/>
  <c r="AN314" i="8" s="1"/>
  <c r="AH224" i="8"/>
  <c r="AM224" i="8" s="1"/>
  <c r="AN224" i="8" s="1"/>
  <c r="AH207" i="8"/>
  <c r="AM207" i="8" s="1"/>
  <c r="AN207" i="8" s="1"/>
  <c r="AH216" i="8"/>
  <c r="AM216" i="8" s="1"/>
  <c r="AN216" i="8" s="1"/>
  <c r="AH184" i="8"/>
  <c r="AM184" i="8" s="1"/>
  <c r="AN184" i="8" s="1"/>
  <c r="AH150" i="8"/>
  <c r="AM150" i="8" s="1"/>
  <c r="AN150" i="8" s="1"/>
  <c r="AH116" i="8"/>
  <c r="AM116" i="8" s="1"/>
  <c r="AN116" i="8" s="1"/>
  <c r="AH65" i="8"/>
  <c r="AM65" i="8" s="1"/>
  <c r="AN65" i="8" s="1"/>
  <c r="AH20" i="8"/>
  <c r="AM20" i="8" s="1"/>
  <c r="AN20" i="8" s="1"/>
  <c r="AH79" i="8"/>
  <c r="AM79" i="8" s="1"/>
  <c r="AN79" i="8" s="1"/>
  <c r="AH148" i="8"/>
  <c r="AM148" i="8" s="1"/>
  <c r="AN148" i="8" s="1"/>
  <c r="AH203" i="8"/>
  <c r="AM203" i="8" s="1"/>
  <c r="AN203" i="8" s="1"/>
  <c r="AH163" i="8"/>
  <c r="AM163" i="8" s="1"/>
  <c r="AN163" i="8" s="1"/>
  <c r="AH118" i="8"/>
  <c r="AM118" i="8" s="1"/>
  <c r="AN118" i="8" s="1"/>
  <c r="AH138" i="8"/>
  <c r="AM138" i="8" s="1"/>
  <c r="AN138" i="8" s="1"/>
  <c r="AH22" i="8"/>
  <c r="AM22" i="8" s="1"/>
  <c r="AN22" i="8" s="1"/>
  <c r="AH971" i="8"/>
  <c r="AM971" i="8" s="1"/>
  <c r="AN971" i="8" s="1"/>
  <c r="AH880" i="8"/>
  <c r="AM880" i="8" s="1"/>
  <c r="AN880" i="8" s="1"/>
  <c r="AH933" i="8"/>
  <c r="AM933" i="8" s="1"/>
  <c r="AN933" i="8" s="1"/>
  <c r="AH913" i="8"/>
  <c r="AM913" i="8" s="1"/>
  <c r="AN913" i="8" s="1"/>
  <c r="AH842" i="8"/>
  <c r="AM842" i="8" s="1"/>
  <c r="AN842" i="8" s="1"/>
  <c r="AH734" i="8"/>
  <c r="AM734" i="8" s="1"/>
  <c r="AN734" i="8" s="1"/>
  <c r="AH636" i="8"/>
  <c r="AM636" i="8" s="1"/>
  <c r="AN636" i="8" s="1"/>
  <c r="AH754" i="8"/>
  <c r="AM754" i="8" s="1"/>
  <c r="AN754" i="8" s="1"/>
  <c r="AH731" i="8"/>
  <c r="AM731" i="8" s="1"/>
  <c r="AN731" i="8" s="1"/>
  <c r="AH762" i="8"/>
  <c r="AM762" i="8" s="1"/>
  <c r="AN762" i="8" s="1"/>
  <c r="AH760" i="8"/>
  <c r="AM760" i="8" s="1"/>
  <c r="AN760" i="8" s="1"/>
  <c r="AH658" i="8"/>
  <c r="AM658" i="8" s="1"/>
  <c r="AN658" i="8" s="1"/>
  <c r="AH520" i="8"/>
  <c r="AM520" i="8" s="1"/>
  <c r="AN520" i="8" s="1"/>
  <c r="AH693" i="8"/>
  <c r="AM693" i="8" s="1"/>
  <c r="AN693" i="8" s="1"/>
  <c r="AH582" i="8"/>
  <c r="AM582" i="8" s="1"/>
  <c r="AN582" i="8" s="1"/>
  <c r="AH514" i="8"/>
  <c r="AM514" i="8" s="1"/>
  <c r="AN514" i="8" s="1"/>
  <c r="AH615" i="8"/>
  <c r="AM615" i="8" s="1"/>
  <c r="AN615" i="8" s="1"/>
  <c r="AH452" i="8"/>
  <c r="AM452" i="8" s="1"/>
  <c r="AN452" i="8" s="1"/>
  <c r="AH568" i="8"/>
  <c r="AM568" i="8" s="1"/>
  <c r="AN568" i="8" s="1"/>
  <c r="AH453" i="8"/>
  <c r="AM453" i="8" s="1"/>
  <c r="AN453" i="8" s="1"/>
  <c r="AH393" i="8"/>
  <c r="AM393" i="8" s="1"/>
  <c r="AN393" i="8" s="1"/>
  <c r="AH446" i="8"/>
  <c r="AM446" i="8" s="1"/>
  <c r="AN446" i="8" s="1"/>
  <c r="AH433" i="8"/>
  <c r="AM433" i="8" s="1"/>
  <c r="AN433" i="8" s="1"/>
  <c r="AH439" i="8"/>
  <c r="AM439" i="8" s="1"/>
  <c r="AN439" i="8" s="1"/>
  <c r="AH355" i="8"/>
  <c r="AM355" i="8" s="1"/>
  <c r="AN355" i="8" s="1"/>
  <c r="AH279" i="8"/>
  <c r="AM279" i="8" s="1"/>
  <c r="AN279" i="8" s="1"/>
  <c r="AH209" i="8"/>
  <c r="AM209" i="8" s="1"/>
  <c r="AN209" i="8" s="1"/>
  <c r="AH366" i="8"/>
  <c r="AM366" i="8" s="1"/>
  <c r="AN366" i="8" s="1"/>
  <c r="AH364" i="8"/>
  <c r="AM364" i="8" s="1"/>
  <c r="AN364" i="8" s="1"/>
  <c r="AH368" i="8"/>
  <c r="AM368" i="8" s="1"/>
  <c r="AN368" i="8" s="1"/>
  <c r="AH293" i="8"/>
  <c r="AM293" i="8" s="1"/>
  <c r="AN293" i="8" s="1"/>
  <c r="AH238" i="8"/>
  <c r="AM238" i="8" s="1"/>
  <c r="AN238" i="8" s="1"/>
  <c r="AH182" i="8"/>
  <c r="AM182" i="8" s="1"/>
  <c r="AN182" i="8" s="1"/>
  <c r="AH143" i="8"/>
  <c r="AM143" i="8" s="1"/>
  <c r="AN143" i="8" s="1"/>
  <c r="AH127" i="8"/>
  <c r="AM127" i="8" s="1"/>
  <c r="AN127" i="8" s="1"/>
  <c r="AH111" i="8"/>
  <c r="AM111" i="8" s="1"/>
  <c r="AN111" i="8" s="1"/>
  <c r="AH95" i="8"/>
  <c r="AM95" i="8" s="1"/>
  <c r="AN95" i="8" s="1"/>
  <c r="AH298" i="8"/>
  <c r="AM298" i="8" s="1"/>
  <c r="AN298" i="8" s="1"/>
  <c r="AH81" i="8"/>
  <c r="AM81" i="8" s="1"/>
  <c r="AN81" i="8" s="1"/>
  <c r="AH317" i="8"/>
  <c r="AM317" i="8" s="1"/>
  <c r="AN317" i="8" s="1"/>
  <c r="AH205" i="8"/>
  <c r="AM205" i="8" s="1"/>
  <c r="AN205" i="8" s="1"/>
  <c r="AH265" i="8"/>
  <c r="AM265" i="8" s="1"/>
  <c r="AN265" i="8" s="1"/>
  <c r="AH248" i="8"/>
  <c r="AM248" i="8" s="1"/>
  <c r="AN248" i="8" s="1"/>
  <c r="AH301" i="8"/>
  <c r="AM301" i="8" s="1"/>
  <c r="AN301" i="8" s="1"/>
  <c r="AH305" i="8"/>
  <c r="AM305" i="8" s="1"/>
  <c r="AN305" i="8" s="1"/>
  <c r="AH329" i="8"/>
  <c r="AM329" i="8" s="1"/>
  <c r="AN329" i="8" s="1"/>
  <c r="AH312" i="8"/>
  <c r="AM312" i="8" s="1"/>
  <c r="AN312" i="8" s="1"/>
  <c r="AH215" i="8"/>
  <c r="AM215" i="8" s="1"/>
  <c r="AN215" i="8" s="1"/>
  <c r="AH179" i="8"/>
  <c r="AM179" i="8" s="1"/>
  <c r="AN179" i="8" s="1"/>
  <c r="AH144" i="8"/>
  <c r="AM144" i="8" s="1"/>
  <c r="AN144" i="8" s="1"/>
  <c r="AH112" i="8"/>
  <c r="AM112" i="8" s="1"/>
  <c r="AN112" i="8" s="1"/>
  <c r="AH63" i="8"/>
  <c r="AM63" i="8" s="1"/>
  <c r="AN63" i="8" s="1"/>
  <c r="AH176" i="8"/>
  <c r="AM176" i="8" s="1"/>
  <c r="AN176" i="8" s="1"/>
  <c r="AH51" i="8"/>
  <c r="AM51" i="8" s="1"/>
  <c r="AN51" i="8" s="1"/>
  <c r="AH142" i="8"/>
  <c r="AM142" i="8" s="1"/>
  <c r="AN142" i="8" s="1"/>
  <c r="AH187" i="8"/>
  <c r="AM187" i="8" s="1"/>
  <c r="AN187" i="8" s="1"/>
  <c r="AH158" i="8"/>
  <c r="AM158" i="8" s="1"/>
  <c r="AN158" i="8" s="1"/>
  <c r="AH102" i="8"/>
  <c r="AM102" i="8" s="1"/>
  <c r="AN102" i="8" s="1"/>
  <c r="AH122" i="8"/>
  <c r="AM122" i="8" s="1"/>
  <c r="AN122" i="8" s="1"/>
  <c r="AH16" i="8"/>
  <c r="AM16" i="8" s="1"/>
  <c r="AN16" i="8" s="1"/>
  <c r="AH61" i="8"/>
  <c r="AM61" i="8" s="1"/>
  <c r="AN61" i="8" s="1"/>
  <c r="AH32" i="8"/>
  <c r="AM32" i="8" s="1"/>
  <c r="AN32" i="8" s="1"/>
  <c r="AH82" i="8"/>
  <c r="AM82" i="8" s="1"/>
  <c r="AN82" i="8" s="1"/>
  <c r="AH78" i="8"/>
  <c r="AM78" i="8" s="1"/>
  <c r="AN78" i="8" s="1"/>
  <c r="AH21" i="8"/>
  <c r="AM21" i="8" s="1"/>
  <c r="AN21" i="8" s="1"/>
  <c r="AH50" i="8"/>
  <c r="AM50" i="8" s="1"/>
  <c r="AN50" i="8" s="1"/>
  <c r="AH53" i="8"/>
  <c r="AM53" i="8" s="1"/>
  <c r="AN53" i="8" s="1"/>
  <c r="AH83" i="8"/>
  <c r="AM83" i="8" s="1"/>
  <c r="AN83" i="8" s="1"/>
  <c r="AH68" i="8"/>
  <c r="AM68" i="8" s="1"/>
  <c r="AN68" i="8" s="1"/>
  <c r="AH59" i="8"/>
  <c r="AM59" i="8" s="1"/>
  <c r="AN59" i="8" s="1"/>
  <c r="AH76" i="8"/>
  <c r="AM76" i="8" s="1"/>
  <c r="AN76" i="8" s="1"/>
  <c r="AH98" i="8"/>
  <c r="AM98" i="8" s="1"/>
  <c r="AN98" i="8" s="1"/>
  <c r="AH80" i="8"/>
  <c r="AM80" i="8" s="1"/>
  <c r="AN80" i="8" s="1"/>
  <c r="AH62" i="8"/>
  <c r="AM62" i="8" s="1"/>
  <c r="AN62" i="8" s="1"/>
  <c r="AH46" i="8"/>
  <c r="AM46" i="8" s="1"/>
  <c r="AN46" i="8" s="1"/>
  <c r="AH34" i="8"/>
  <c r="AM34" i="8" s="1"/>
  <c r="AN34" i="8" s="1"/>
  <c r="AH45" i="8"/>
  <c r="AM45" i="8" s="1"/>
  <c r="AN45" i="8" s="1"/>
  <c r="AH86" i="8"/>
  <c r="AM86" i="8" s="1"/>
  <c r="AN86" i="8" s="1"/>
  <c r="AH38" i="8"/>
  <c r="AM38" i="8" s="1"/>
  <c r="AN38" i="8" s="1"/>
  <c r="AH39" i="8"/>
  <c r="AM39" i="8" s="1"/>
  <c r="AN39" i="8" s="1"/>
  <c r="AH13" i="8"/>
  <c r="AM13" i="8" s="1"/>
  <c r="AN13" i="8" s="1"/>
  <c r="AH71" i="8"/>
  <c r="AM71" i="8" s="1"/>
  <c r="AN71" i="8" s="1"/>
  <c r="AH72" i="8"/>
  <c r="AM72" i="8" s="1"/>
  <c r="AN72" i="8" s="1"/>
  <c r="AH75" i="8"/>
  <c r="AM75" i="8" s="1"/>
  <c r="AN75" i="8" s="1"/>
  <c r="V75" i="8"/>
  <c r="V72" i="8"/>
  <c r="V47" i="8"/>
  <c r="V65" i="8"/>
  <c r="V56" i="8"/>
  <c r="V42" i="8"/>
  <c r="V66" i="8"/>
  <c r="V64" i="8"/>
  <c r="V52" i="8"/>
  <c r="V40" i="8"/>
  <c r="V33" i="8"/>
  <c r="V69" i="8"/>
  <c r="V55" i="8"/>
  <c r="V37" i="8"/>
  <c r="V35" i="8"/>
  <c r="V17" i="8"/>
  <c r="V13" i="8"/>
  <c r="V45" i="8"/>
  <c r="V59" i="8"/>
  <c r="V44" i="8"/>
  <c r="V36" i="8"/>
  <c r="V28" i="8"/>
  <c r="V27" i="8"/>
  <c r="V62" i="8"/>
  <c r="V16" i="8"/>
  <c r="V18" i="8"/>
  <c r="V12" i="8"/>
  <c r="V21" i="8"/>
  <c r="V24" i="8"/>
  <c r="V997" i="8"/>
  <c r="V970" i="8"/>
  <c r="V984" i="8"/>
  <c r="V1000" i="8"/>
  <c r="V950" i="8"/>
  <c r="V923" i="8"/>
  <c r="V996" i="8"/>
  <c r="V911" i="8"/>
  <c r="V985" i="8"/>
  <c r="V949" i="8"/>
  <c r="V931" i="8"/>
  <c r="V909" i="8"/>
  <c r="V896" i="8"/>
  <c r="V912" i="8"/>
  <c r="V829" i="8"/>
  <c r="V919" i="8"/>
  <c r="V866" i="8"/>
  <c r="V808" i="8"/>
  <c r="V776" i="8"/>
  <c r="V753" i="8"/>
  <c r="V884" i="8"/>
  <c r="V857" i="8"/>
  <c r="V797" i="8"/>
  <c r="V751" i="8"/>
  <c r="V721" i="8"/>
  <c r="V852" i="8"/>
  <c r="V783" i="8"/>
  <c r="V679" i="8"/>
  <c r="V647" i="8"/>
  <c r="V615" i="8"/>
  <c r="V583" i="8"/>
  <c r="V833" i="8"/>
  <c r="V794" i="8"/>
  <c r="V758" i="8"/>
  <c r="V828" i="8"/>
  <c r="V849" i="8"/>
  <c r="V736" i="8"/>
  <c r="V752" i="8"/>
  <c r="V703" i="8"/>
  <c r="V568" i="8"/>
  <c r="V773" i="8"/>
  <c r="V718" i="8"/>
  <c r="V778" i="8"/>
  <c r="V795" i="8"/>
  <c r="V665" i="8"/>
  <c r="V601" i="8"/>
  <c r="V629" i="8"/>
  <c r="V543" i="8"/>
  <c r="V511" i="8"/>
  <c r="V479" i="8"/>
  <c r="V719" i="8"/>
  <c r="V588" i="8"/>
  <c r="V614" i="8"/>
  <c r="V674" i="8"/>
  <c r="V573" i="8"/>
  <c r="V563" i="8"/>
  <c r="V581" i="8"/>
  <c r="V605" i="8"/>
  <c r="V989" i="8"/>
  <c r="V1004" i="8"/>
  <c r="V953" i="8"/>
  <c r="V998" i="8"/>
  <c r="V942" i="8"/>
  <c r="V920" i="8"/>
  <c r="V995" i="8"/>
  <c r="V903" i="8"/>
  <c r="V979" i="8"/>
  <c r="V943" i="8"/>
  <c r="V957" i="8"/>
  <c r="V904" i="8"/>
  <c r="V894" i="8"/>
  <c r="V880" i="8"/>
  <c r="V821" i="8"/>
  <c r="V915" i="8"/>
  <c r="V858" i="8"/>
  <c r="V804" i="8"/>
  <c r="V772" i="8"/>
  <c r="V871" i="8"/>
  <c r="V893" i="8"/>
  <c r="V843" i="8"/>
  <c r="V791" i="8"/>
  <c r="V749" i="8"/>
  <c r="V717" i="8"/>
  <c r="V844" i="8"/>
  <c r="V782" i="8"/>
  <c r="V675" i="8"/>
  <c r="V643" i="8"/>
  <c r="V611" i="8"/>
  <c r="V579" i="8"/>
  <c r="V814" i="8"/>
  <c r="V793" i="8"/>
  <c r="V757" i="8"/>
  <c r="V816" i="8"/>
  <c r="V830" i="8"/>
  <c r="V731" i="8"/>
  <c r="V746" i="8"/>
  <c r="V686" i="8"/>
  <c r="V564" i="8"/>
  <c r="V744" i="8"/>
  <c r="V689" i="8"/>
  <c r="V754" i="8"/>
  <c r="V777" i="8"/>
  <c r="V660" i="8"/>
  <c r="V596" i="8"/>
  <c r="V616" i="8"/>
  <c r="V539" i="8"/>
  <c r="V507" i="8"/>
  <c r="V475" i="8"/>
  <c r="V664" i="8"/>
  <c r="V586" i="8"/>
  <c r="V610" i="8"/>
  <c r="V652" i="8"/>
  <c r="V572" i="8"/>
  <c r="V546" i="8"/>
  <c r="V570" i="8"/>
  <c r="V544" i="8"/>
  <c r="V561" i="8"/>
  <c r="V677" i="8"/>
  <c r="V525" i="8"/>
  <c r="V467" i="8"/>
  <c r="V435" i="8"/>
  <c r="V403" i="8"/>
  <c r="V494" i="8"/>
  <c r="V500" i="8"/>
  <c r="V516" i="8"/>
  <c r="V442" i="8"/>
  <c r="V400" i="8"/>
  <c r="V402" i="8"/>
  <c r="V232" i="8"/>
  <c r="V485" i="8"/>
  <c r="V461" i="8"/>
  <c r="V542" i="8"/>
  <c r="V438" i="8"/>
  <c r="V557" i="8"/>
  <c r="V441" i="8"/>
  <c r="V366" i="8"/>
  <c r="V334" i="8"/>
  <c r="V302" i="8"/>
  <c r="V270" i="8"/>
  <c r="V392" i="8"/>
  <c r="V383" i="8"/>
  <c r="V340" i="8"/>
  <c r="V360" i="8"/>
  <c r="V385" i="8"/>
  <c r="V343" i="8"/>
  <c r="V384" i="8"/>
  <c r="V986" i="8"/>
  <c r="V945" i="8"/>
  <c r="V975" i="8"/>
  <c r="V952" i="8"/>
  <c r="V987" i="8"/>
  <c r="V948" i="8"/>
  <c r="V966" i="8"/>
  <c r="V947" i="8"/>
  <c r="V888" i="8"/>
  <c r="V902" i="8"/>
  <c r="V940" i="8"/>
  <c r="V914" i="8"/>
  <c r="V818" i="8"/>
  <c r="V768" i="8"/>
  <c r="V887" i="8"/>
  <c r="V873" i="8"/>
  <c r="V786" i="8"/>
  <c r="V737" i="8"/>
  <c r="V864" i="8"/>
  <c r="V779" i="8"/>
  <c r="V663" i="8"/>
  <c r="V623" i="8"/>
  <c r="V575" i="8"/>
  <c r="V855" i="8"/>
  <c r="V761" i="8"/>
  <c r="V815" i="8"/>
  <c r="V839" i="8"/>
  <c r="V704" i="8"/>
  <c r="V670" i="8"/>
  <c r="V552" i="8"/>
  <c r="V723" i="8"/>
  <c r="V750" i="8"/>
  <c r="V697" i="8"/>
  <c r="V617" i="8"/>
  <c r="V604" i="8"/>
  <c r="V527" i="8"/>
  <c r="V487" i="8"/>
  <c r="V661" i="8"/>
  <c r="V700" i="8"/>
  <c r="V696" i="8"/>
  <c r="V559" i="8"/>
  <c r="V498" i="8"/>
  <c r="V645" i="8"/>
  <c r="V576" i="8"/>
  <c r="V636" i="8"/>
  <c r="V509" i="8"/>
  <c r="V455" i="8"/>
  <c r="V419" i="8"/>
  <c r="V513" i="8"/>
  <c r="V529" i="8"/>
  <c r="V597" i="8"/>
  <c r="V437" i="8"/>
  <c r="V481" i="8"/>
  <c r="V393" i="8"/>
  <c r="V216" i="8"/>
  <c r="V478" i="8"/>
  <c r="V425" i="8"/>
  <c r="V457" i="8"/>
  <c r="V502" i="8"/>
  <c r="V394" i="8"/>
  <c r="V354" i="8"/>
  <c r="V318" i="8"/>
  <c r="V282" i="8"/>
  <c r="V420" i="8"/>
  <c r="V404" i="8"/>
  <c r="V335" i="8"/>
  <c r="V349" i="8"/>
  <c r="V369" i="8"/>
  <c r="V389" i="8"/>
  <c r="AA389" i="8" s="1"/>
  <c r="AB389" i="8" s="1"/>
  <c r="AC389" i="8" s="1"/>
  <c r="V357" i="8"/>
  <c r="V315" i="8"/>
  <c r="V272" i="8"/>
  <c r="V217" i="8"/>
  <c r="V177" i="8"/>
  <c r="V160" i="8"/>
  <c r="V152" i="8"/>
  <c r="V265" i="8"/>
  <c r="V74" i="8"/>
  <c r="V248" i="8"/>
  <c r="V323" i="8"/>
  <c r="V225" i="8"/>
  <c r="V275" i="8"/>
  <c r="V305" i="8"/>
  <c r="V281" i="8"/>
  <c r="V259" i="8"/>
  <c r="V994" i="8"/>
  <c r="V990" i="8"/>
  <c r="V976" i="8"/>
  <c r="V983" i="8"/>
  <c r="V1001" i="8"/>
  <c r="V974" i="8"/>
  <c r="V969" i="8"/>
  <c r="V941" i="8"/>
  <c r="V897" i="8"/>
  <c r="V971" i="8"/>
  <c r="V837" i="8"/>
  <c r="V928" i="8"/>
  <c r="V826" i="8"/>
  <c r="V780" i="8"/>
  <c r="V891" i="8"/>
  <c r="V875" i="8"/>
  <c r="V802" i="8"/>
  <c r="V741" i="8"/>
  <c r="V701" i="8"/>
  <c r="V805" i="8"/>
  <c r="V667" i="8"/>
  <c r="V627" i="8"/>
  <c r="V587" i="8"/>
  <c r="V806" i="8"/>
  <c r="V763" i="8"/>
  <c r="V836" i="8"/>
  <c r="V854" i="8"/>
  <c r="V710" i="8"/>
  <c r="V708" i="8"/>
  <c r="V556" i="8"/>
  <c r="V730" i="8"/>
  <c r="V785" i="8"/>
  <c r="V732" i="8"/>
  <c r="V628" i="8"/>
  <c r="V682" i="8"/>
  <c r="V531" i="8"/>
  <c r="V491" i="8"/>
  <c r="V698" i="8"/>
  <c r="V706" i="8"/>
  <c r="V688" i="8"/>
  <c r="V574" i="8"/>
  <c r="V514" i="8"/>
  <c r="V625" i="8"/>
  <c r="V618" i="8"/>
  <c r="V685" i="8"/>
  <c r="V520" i="8"/>
  <c r="V459" i="8"/>
  <c r="V423" i="8"/>
  <c r="AA423" i="8" s="1"/>
  <c r="AB423" i="8" s="1"/>
  <c r="AC423" i="8" s="1"/>
  <c r="V521" i="8"/>
  <c r="V532" i="8"/>
  <c r="V609" i="8"/>
  <c r="V448" i="8"/>
  <c r="V396" i="8"/>
  <c r="V398" i="8"/>
  <c r="V220" i="8"/>
  <c r="V480" i="8"/>
  <c r="V430" i="8"/>
  <c r="V462" i="8"/>
  <c r="V444" i="8"/>
  <c r="V422" i="8"/>
  <c r="V358" i="8"/>
  <c r="V322" i="8"/>
  <c r="V286" i="8"/>
  <c r="V250" i="8"/>
  <c r="V440" i="8"/>
  <c r="V345" i="8"/>
  <c r="V355" i="8"/>
  <c r="V375" i="8"/>
  <c r="V408" i="8"/>
  <c r="V363" i="8"/>
  <c r="V320" i="8"/>
  <c r="V277" i="8"/>
  <c r="V222" i="8"/>
  <c r="V181" i="8"/>
  <c r="V161" i="8"/>
  <c r="V153" i="8"/>
  <c r="V268" i="8"/>
  <c r="V78" i="8"/>
  <c r="V255" i="8"/>
  <c r="V327" i="8"/>
  <c r="V237" i="8"/>
  <c r="V279" i="8"/>
  <c r="V324" i="8"/>
  <c r="V284" i="8"/>
  <c r="V263" i="8"/>
  <c r="V988" i="8"/>
  <c r="V999" i="8"/>
  <c r="V993" i="8"/>
  <c r="V955" i="8"/>
  <c r="V959" i="8"/>
  <c r="V1003" i="8"/>
  <c r="V933" i="8"/>
  <c r="V861" i="8"/>
  <c r="V900" i="8"/>
  <c r="V800" i="8"/>
  <c r="V824" i="8"/>
  <c r="V879" i="8"/>
  <c r="V775" i="8"/>
  <c r="V713" i="8"/>
  <c r="V809" i="8"/>
  <c r="V655" i="8"/>
  <c r="V599" i="8"/>
  <c r="V811" i="8"/>
  <c r="V756" i="8"/>
  <c r="V819" i="8"/>
  <c r="V715" i="8"/>
  <c r="V638" i="8"/>
  <c r="V743" i="8"/>
  <c r="V798" i="8"/>
  <c r="V681" i="8"/>
  <c r="V728" i="8"/>
  <c r="V535" i="8"/>
  <c r="V471" i="8"/>
  <c r="V613" i="8"/>
  <c r="V699" i="8"/>
  <c r="V648" i="8"/>
  <c r="V680" i="8"/>
  <c r="V624" i="8"/>
  <c r="V642" i="8"/>
  <c r="V477" i="8"/>
  <c r="V427" i="8"/>
  <c r="V496" i="8"/>
  <c r="V537" i="8"/>
  <c r="V453" i="8"/>
  <c r="V436" i="8"/>
  <c r="V236" i="8"/>
  <c r="V506" i="8"/>
  <c r="V505" i="8"/>
  <c r="V510" i="8"/>
  <c r="V446" i="8"/>
  <c r="V346" i="8"/>
  <c r="V298" i="8"/>
  <c r="V254" i="8"/>
  <c r="V372" i="8"/>
  <c r="V376" i="8"/>
  <c r="V380" i="8"/>
  <c r="V395" i="8"/>
  <c r="V336" i="8"/>
  <c r="V283" i="8"/>
  <c r="V201" i="8"/>
  <c r="V164" i="8"/>
  <c r="V154" i="8"/>
  <c r="V246" i="8"/>
  <c r="V46" i="8"/>
  <c r="V328" i="8"/>
  <c r="V211" i="8"/>
  <c r="V230" i="8"/>
  <c r="V285" i="8"/>
  <c r="V231" i="8"/>
  <c r="V239" i="8"/>
  <c r="V174" i="8"/>
  <c r="V124" i="8"/>
  <c r="V92" i="8"/>
  <c r="V23" i="8"/>
  <c r="V57" i="8"/>
  <c r="V186" i="8"/>
  <c r="V114" i="8"/>
  <c r="V191" i="8"/>
  <c r="V118" i="8"/>
  <c r="V196" i="8"/>
  <c r="V111" i="8"/>
  <c r="V203" i="8"/>
  <c r="V110" i="8"/>
  <c r="V43" i="8"/>
  <c r="V8" i="8"/>
  <c r="V1005" i="8"/>
  <c r="V1006" i="8"/>
  <c r="V965" i="8"/>
  <c r="V906" i="8"/>
  <c r="V938" i="8"/>
  <c r="V951" i="8"/>
  <c r="V886" i="8"/>
  <c r="V967" i="8"/>
  <c r="V932" i="8"/>
  <c r="V874" i="8"/>
  <c r="V788" i="8"/>
  <c r="V883" i="8"/>
  <c r="V827" i="8"/>
  <c r="V764" i="8"/>
  <c r="V863" i="8"/>
  <c r="V691" i="8"/>
  <c r="V635" i="8"/>
  <c r="V571" i="8"/>
  <c r="V801" i="8"/>
  <c r="V848" i="8"/>
  <c r="V822" i="8"/>
  <c r="V738" i="8"/>
  <c r="V590" i="8"/>
  <c r="V722" i="8"/>
  <c r="V662" i="8"/>
  <c r="V644" i="8"/>
  <c r="V602" i="8"/>
  <c r="V515" i="8"/>
  <c r="V714" i="8"/>
  <c r="V672" i="8"/>
  <c r="V621" i="8"/>
  <c r="V567" i="8"/>
  <c r="V632" i="8"/>
  <c r="V550" i="8"/>
  <c r="V541" i="8"/>
  <c r="V451" i="8"/>
  <c r="V407" i="8"/>
  <c r="V566" i="8"/>
  <c r="V490" i="8"/>
  <c r="V421" i="8"/>
  <c r="V424" i="8"/>
  <c r="V548" i="8"/>
  <c r="V460" i="8"/>
  <c r="V466" i="8"/>
  <c r="V489" i="8"/>
  <c r="V378" i="8"/>
  <c r="V330" i="8"/>
  <c r="V278" i="8"/>
  <c r="V227" i="8"/>
  <c r="V356" i="8"/>
  <c r="V344" i="8"/>
  <c r="V353" i="8"/>
  <c r="V373" i="8"/>
  <c r="V309" i="8"/>
  <c r="V256" i="8"/>
  <c r="V189" i="8"/>
  <c r="V159" i="8"/>
  <c r="V296" i="8"/>
  <c r="V85" i="8"/>
  <c r="V242" i="8"/>
  <c r="V297" i="8"/>
  <c r="V287" i="8"/>
  <c r="V226" i="8"/>
  <c r="V234" i="8"/>
  <c r="V316" i="8"/>
  <c r="V200" i="8"/>
  <c r="V144" i="8"/>
  <c r="AA144" i="8" s="1"/>
  <c r="AB144" i="8" s="1"/>
  <c r="AC144" i="8" s="1"/>
  <c r="V112" i="8"/>
  <c r="V61" i="8"/>
  <c r="V180" i="8"/>
  <c r="V22" i="8"/>
  <c r="V141" i="8"/>
  <c r="V98" i="8"/>
  <c r="V145" i="8"/>
  <c r="V102" i="8"/>
  <c r="V138" i="8"/>
  <c r="V95" i="8"/>
  <c r="V137" i="8"/>
  <c r="V94" i="8"/>
  <c r="V981" i="8"/>
  <c r="V991" i="8"/>
  <c r="V962" i="8"/>
  <c r="V898" i="8"/>
  <c r="V895" i="8"/>
  <c r="V930" i="8"/>
  <c r="V960" i="8"/>
  <c r="V961" i="8"/>
  <c r="V927" i="8"/>
  <c r="V850" i="8"/>
  <c r="V784" i="8"/>
  <c r="V892" i="8"/>
  <c r="V825" i="8"/>
  <c r="V745" i="8"/>
  <c r="V832" i="8"/>
  <c r="V687" i="8"/>
  <c r="V631" i="8"/>
  <c r="V835" i="8"/>
  <c r="V789" i="8"/>
  <c r="V847" i="8"/>
  <c r="V803" i="8"/>
  <c r="V734" i="8"/>
  <c r="V560" i="8"/>
  <c r="V684" i="8"/>
  <c r="V790" i="8"/>
  <c r="V633" i="8"/>
  <c r="V578" i="8"/>
  <c r="V503" i="8"/>
  <c r="V707" i="8"/>
  <c r="V669" i="8"/>
  <c r="V598" i="8"/>
  <c r="V530" i="8"/>
  <c r="V533" i="8"/>
  <c r="V549" i="8"/>
  <c r="V536" i="8"/>
  <c r="V447" i="8"/>
  <c r="V399" i="8"/>
  <c r="V565" i="8"/>
  <c r="V486" i="8"/>
  <c r="V416" i="8"/>
  <c r="V401" i="8"/>
  <c r="V545" i="8"/>
  <c r="V456" i="8"/>
  <c r="V465" i="8"/>
  <c r="V526" i="8"/>
  <c r="V374" i="8"/>
  <c r="V326" i="8"/>
  <c r="V274" i="8"/>
  <c r="V213" i="8"/>
  <c r="V351" i="8"/>
  <c r="V339" i="8"/>
  <c r="V348" i="8"/>
  <c r="V368" i="8"/>
  <c r="V304" i="8"/>
  <c r="V251" i="8"/>
  <c r="V185" i="8"/>
  <c r="V158" i="8"/>
  <c r="V295" i="8"/>
  <c r="V82" i="8"/>
  <c r="V219" i="8"/>
  <c r="V292" i="8"/>
  <c r="V280" i="8"/>
  <c r="V319" i="8"/>
  <c r="V221" i="8"/>
  <c r="V313" i="8"/>
  <c r="V195" i="8"/>
  <c r="V140" i="8"/>
  <c r="V108" i="8"/>
  <c r="V48" i="8"/>
  <c r="V151" i="8"/>
  <c r="V15" i="8"/>
  <c r="V135" i="8"/>
  <c r="V93" i="8"/>
  <c r="V139" i="8"/>
  <c r="V178" i="8"/>
  <c r="V133" i="8"/>
  <c r="V176" i="8"/>
  <c r="V131" i="8"/>
  <c r="V88" i="8"/>
  <c r="V973" i="8"/>
  <c r="V937" i="8"/>
  <c r="V958" i="8"/>
  <c r="V890" i="8"/>
  <c r="V924" i="8"/>
  <c r="V956" i="8"/>
  <c r="V910" i="8"/>
  <c r="V925" i="8"/>
  <c r="V918" i="8"/>
  <c r="V842" i="8"/>
  <c r="V872" i="8"/>
  <c r="V885" i="8"/>
  <c r="V813" i="8"/>
  <c r="V733" i="8"/>
  <c r="V831" i="8"/>
  <c r="V683" i="8"/>
  <c r="V619" i="8"/>
  <c r="V868" i="8"/>
  <c r="V767" i="8"/>
  <c r="V762" i="8"/>
  <c r="V742" i="8"/>
  <c r="V712" i="8"/>
  <c r="V748" i="8"/>
  <c r="V673" i="8"/>
  <c r="V747" i="8"/>
  <c r="V612" i="8"/>
  <c r="V569" i="8"/>
  <c r="V499" i="8"/>
  <c r="V656" i="8"/>
  <c r="V637" i="8"/>
  <c r="V594" i="8"/>
  <c r="V482" i="8"/>
  <c r="V528" i="8"/>
  <c r="V538" i="8"/>
  <c r="V504" i="8"/>
  <c r="V443" i="8"/>
  <c r="V553" i="8"/>
  <c r="V501" i="8"/>
  <c r="V469" i="8"/>
  <c r="V410" i="8"/>
  <c r="V388" i="8"/>
  <c r="V492" i="8"/>
  <c r="V434" i="8"/>
  <c r="V562" i="8"/>
  <c r="V474" i="8"/>
  <c r="V370" i="8"/>
  <c r="V314" i="8"/>
  <c r="V266" i="8"/>
  <c r="V207" i="8"/>
  <c r="V418" i="8"/>
  <c r="V333" i="8"/>
  <c r="V337" i="8"/>
  <c r="V352" i="8"/>
  <c r="V299" i="8"/>
  <c r="V238" i="8"/>
  <c r="V173" i="8"/>
  <c r="V157" i="8"/>
  <c r="V291" i="8"/>
  <c r="V58" i="8"/>
  <c r="V212" i="8"/>
  <c r="V273" i="8"/>
  <c r="V253" i="8"/>
  <c r="V312" i="8"/>
  <c r="V271" i="8"/>
  <c r="V308" i="8"/>
  <c r="V190" i="8"/>
  <c r="V136" i="8"/>
  <c r="V104" i="8"/>
  <c r="V41" i="8"/>
  <c r="V79" i="8"/>
  <c r="V198" i="8"/>
  <c r="V130" i="8"/>
  <c r="V210" i="8"/>
  <c r="V134" i="8"/>
  <c r="V171" i="8"/>
  <c r="V127" i="8"/>
  <c r="V175" i="8"/>
  <c r="V126" i="8"/>
  <c r="V77" i="8"/>
  <c r="V1002" i="8"/>
  <c r="V929" i="8"/>
  <c r="V934" i="8"/>
  <c r="V882" i="8"/>
  <c r="V908" i="8"/>
  <c r="V944" i="8"/>
  <c r="V899" i="8"/>
  <c r="V877" i="8"/>
  <c r="V916" i="8"/>
  <c r="V834" i="8"/>
  <c r="V856" i="8"/>
  <c r="V878" i="8"/>
  <c r="V807" i="8"/>
  <c r="V729" i="8"/>
  <c r="AA729" i="8" s="1"/>
  <c r="AB729" i="8" s="1"/>
  <c r="AC729" i="8" s="1"/>
  <c r="V820" i="8"/>
  <c r="V671" i="8"/>
  <c r="V607" i="8"/>
  <c r="V865" i="8"/>
  <c r="V765" i="8"/>
  <c r="V760" i="8"/>
  <c r="V726" i="8"/>
  <c r="V711" i="8"/>
  <c r="V799" i="8"/>
  <c r="V668" i="8"/>
  <c r="V771" i="8"/>
  <c r="V585" i="8"/>
  <c r="V558" i="8"/>
  <c r="V495" i="8"/>
  <c r="V641" i="8"/>
  <c r="V593" i="8"/>
  <c r="V577" i="8"/>
  <c r="V653" i="8"/>
  <c r="V517" i="8"/>
  <c r="V522" i="8"/>
  <c r="V493" i="8"/>
  <c r="V439" i="8"/>
  <c r="V524" i="8"/>
  <c r="V584" i="8"/>
  <c r="AA584" i="8" s="1"/>
  <c r="AB584" i="8" s="1"/>
  <c r="AC584" i="8" s="1"/>
  <c r="V464" i="8"/>
  <c r="V405" i="8"/>
  <c r="V244" i="8"/>
  <c r="V454" i="8"/>
  <c r="V433" i="8"/>
  <c r="V555" i="8"/>
  <c r="V450" i="8"/>
  <c r="V362" i="8"/>
  <c r="AA362" i="8" s="1"/>
  <c r="AB362" i="8" s="1"/>
  <c r="AC362" i="8" s="1"/>
  <c r="V310" i="8"/>
  <c r="V262" i="8"/>
  <c r="V206" i="8"/>
  <c r="V409" i="8"/>
  <c r="V414" i="8"/>
  <c r="V413" i="8"/>
  <c r="V347" i="8"/>
  <c r="V293" i="8"/>
  <c r="V233" i="8"/>
  <c r="V169" i="8"/>
  <c r="V156" i="8"/>
  <c r="V269" i="8"/>
  <c r="V53" i="8"/>
  <c r="V204" i="8"/>
  <c r="V247" i="8"/>
  <c r="V252" i="8"/>
  <c r="V311" i="8"/>
  <c r="V264" i="8"/>
  <c r="V289" i="8"/>
  <c r="V184" i="8"/>
  <c r="V132" i="8"/>
  <c r="V100" i="8"/>
  <c r="V39" i="8"/>
  <c r="V70" i="8"/>
  <c r="V194" i="8"/>
  <c r="V125" i="8"/>
  <c r="V202" i="8"/>
  <c r="V129" i="8"/>
  <c r="V170" i="8"/>
  <c r="V122" i="8"/>
  <c r="V172" i="8"/>
  <c r="V121" i="8"/>
  <c r="V67" i="8"/>
  <c r="V978" i="8"/>
  <c r="V921" i="8"/>
  <c r="V926" i="8"/>
  <c r="V963" i="8"/>
  <c r="V907" i="8"/>
  <c r="V922" i="8"/>
  <c r="V935" i="8"/>
  <c r="V869" i="8"/>
  <c r="V901" i="8"/>
  <c r="V812" i="8"/>
  <c r="V840" i="8"/>
  <c r="V876" i="8"/>
  <c r="V781" i="8"/>
  <c r="V725" i="8"/>
  <c r="V810" i="8"/>
  <c r="V659" i="8"/>
  <c r="V603" i="8"/>
  <c r="V846" i="8"/>
  <c r="V759" i="8"/>
  <c r="V851" i="8"/>
  <c r="V720" i="8"/>
  <c r="V654" i="8"/>
  <c r="V787" i="8"/>
  <c r="V657" i="8"/>
  <c r="V692" i="8"/>
  <c r="V580" i="8"/>
  <c r="V547" i="8"/>
  <c r="V483" i="8"/>
  <c r="V640" i="8"/>
  <c r="V592" i="8"/>
  <c r="V658" i="8"/>
  <c r="V626" i="8"/>
  <c r="V666" i="8"/>
  <c r="V630" i="8"/>
  <c r="V488" i="8"/>
  <c r="V431" i="8"/>
  <c r="V508" i="8"/>
  <c r="V540" i="8"/>
  <c r="V458" i="8"/>
  <c r="AA458" i="8" s="1"/>
  <c r="AB458" i="8" s="1"/>
  <c r="AC458" i="8" s="1"/>
  <c r="V476" i="8"/>
  <c r="V240" i="8"/>
  <c r="V534" i="8"/>
  <c r="V406" i="8"/>
  <c r="V512" i="8"/>
  <c r="V449" i="8"/>
  <c r="V350" i="8"/>
  <c r="V306" i="8"/>
  <c r="V258" i="8"/>
  <c r="V377" i="8"/>
  <c r="V381" i="8"/>
  <c r="V397" i="8"/>
  <c r="V417" i="8"/>
  <c r="V341" i="8"/>
  <c r="V288" i="8"/>
  <c r="V205" i="8"/>
  <c r="V165" i="8"/>
  <c r="V155" i="8"/>
  <c r="V260" i="8"/>
  <c r="V51" i="8"/>
  <c r="V199" i="8"/>
  <c r="V223" i="8"/>
  <c r="V249" i="8"/>
  <c r="V307" i="8"/>
  <c r="V235" i="8"/>
  <c r="V241" i="8"/>
  <c r="V179" i="8"/>
  <c r="V128" i="8"/>
  <c r="V96" i="8"/>
  <c r="V29" i="8"/>
  <c r="V63" i="8"/>
  <c r="V187" i="8"/>
  <c r="V119" i="8"/>
  <c r="V192" i="8"/>
  <c r="V123" i="8"/>
  <c r="V166" i="8"/>
  <c r="V117" i="8"/>
  <c r="V167" i="8"/>
  <c r="V115" i="8"/>
  <c r="V60" i="8"/>
  <c r="V917" i="8"/>
  <c r="V980" i="8"/>
  <c r="V870" i="8"/>
  <c r="V695" i="8"/>
  <c r="V860" i="8"/>
  <c r="V735" i="8"/>
  <c r="V519" i="8"/>
  <c r="V582" i="8"/>
  <c r="V463" i="8"/>
  <c r="V426" i="8"/>
  <c r="V484" i="8"/>
  <c r="V290" i="8"/>
  <c r="V359" i="8"/>
  <c r="V193" i="8"/>
  <c r="V321" i="8"/>
  <c r="V257" i="8"/>
  <c r="V116" i="8"/>
  <c r="V146" i="8"/>
  <c r="V143" i="8"/>
  <c r="V939" i="8"/>
  <c r="V845" i="8"/>
  <c r="V841" i="8"/>
  <c r="V639" i="8"/>
  <c r="V817" i="8"/>
  <c r="V678" i="8"/>
  <c r="V727" i="8"/>
  <c r="V634" i="8"/>
  <c r="V411" i="8"/>
  <c r="V428" i="8"/>
  <c r="V445" i="8"/>
  <c r="V243" i="8"/>
  <c r="V379" i="8"/>
  <c r="V162" i="8"/>
  <c r="V300" i="8"/>
  <c r="V317" i="8"/>
  <c r="V68" i="8"/>
  <c r="V103" i="8"/>
  <c r="V101" i="8"/>
  <c r="V972" i="8"/>
  <c r="V968" i="8"/>
  <c r="V913" i="8"/>
  <c r="V770" i="8"/>
  <c r="V595" i="8"/>
  <c r="V769" i="8"/>
  <c r="V676" i="8"/>
  <c r="V600" i="8"/>
  <c r="V554" i="8"/>
  <c r="V391" i="8"/>
  <c r="V228" i="8"/>
  <c r="V386" i="8"/>
  <c r="V367" i="8"/>
  <c r="V331" i="8"/>
  <c r="V148" i="8"/>
  <c r="V208" i="8"/>
  <c r="V215" i="8"/>
  <c r="V19" i="8"/>
  <c r="V188" i="8"/>
  <c r="V147" i="8"/>
  <c r="V964" i="8"/>
  <c r="V982" i="8"/>
  <c r="V881" i="8"/>
  <c r="V766" i="8"/>
  <c r="V591" i="8"/>
  <c r="V739" i="8"/>
  <c r="AA739" i="8" s="1"/>
  <c r="AB739" i="8" s="1"/>
  <c r="AC739" i="8" s="1"/>
  <c r="V649" i="8"/>
  <c r="V724" i="8"/>
  <c r="V551" i="8"/>
  <c r="V387" i="8"/>
  <c r="V224" i="8"/>
  <c r="V382" i="8"/>
  <c r="V361" i="8"/>
  <c r="V325" i="8"/>
  <c r="V303" i="8"/>
  <c r="V332" i="8"/>
  <c r="V209" i="8"/>
  <c r="V11" i="8"/>
  <c r="V183" i="8"/>
  <c r="V142" i="8"/>
  <c r="V71" i="8"/>
  <c r="V992" i="8"/>
  <c r="V946" i="8"/>
  <c r="V796" i="8"/>
  <c r="V709" i="8"/>
  <c r="V838" i="8"/>
  <c r="V622" i="8"/>
  <c r="V716" i="8"/>
  <c r="V693" i="8"/>
  <c r="V620" i="8"/>
  <c r="AA620" i="8" s="1"/>
  <c r="AB620" i="8" s="1"/>
  <c r="AC620" i="8" s="1"/>
  <c r="V518" i="8"/>
  <c r="V473" i="8"/>
  <c r="V342" i="8"/>
  <c r="V371" i="8"/>
  <c r="V267" i="8"/>
  <c r="V245" i="8"/>
  <c r="V229" i="8"/>
  <c r="V168" i="8"/>
  <c r="V31" i="8"/>
  <c r="V113" i="8"/>
  <c r="V105" i="8"/>
  <c r="V9" i="8"/>
  <c r="V14" i="8"/>
  <c r="V38" i="8"/>
  <c r="V54" i="8"/>
  <c r="V90" i="8"/>
  <c r="V977" i="8"/>
  <c r="V889" i="8"/>
  <c r="V792" i="8"/>
  <c r="V705" i="8"/>
  <c r="V823" i="8"/>
  <c r="V606" i="8"/>
  <c r="V702" i="8"/>
  <c r="V650" i="8"/>
  <c r="V589" i="8"/>
  <c r="V497" i="8"/>
  <c r="V468" i="8"/>
  <c r="V338" i="8"/>
  <c r="V365" i="8"/>
  <c r="V261" i="8"/>
  <c r="V218" i="8"/>
  <c r="V329" i="8"/>
  <c r="V150" i="8"/>
  <c r="V25" i="8"/>
  <c r="V107" i="8"/>
  <c r="V99" i="8"/>
  <c r="V10" i="8"/>
  <c r="V936" i="8"/>
  <c r="V905" i="8"/>
  <c r="V755" i="8"/>
  <c r="V774" i="8"/>
  <c r="V867" i="8"/>
  <c r="V740" i="8"/>
  <c r="V523" i="8"/>
  <c r="V608" i="8"/>
  <c r="V472" i="8"/>
  <c r="V432" i="8"/>
  <c r="V470" i="8"/>
  <c r="V294" i="8"/>
  <c r="V364" i="8"/>
  <c r="V197" i="8"/>
  <c r="V32" i="8"/>
  <c r="V276" i="8"/>
  <c r="V120" i="8"/>
  <c r="V182" i="8"/>
  <c r="V149" i="8"/>
  <c r="AA149" i="8" s="1"/>
  <c r="AB149" i="8" s="1"/>
  <c r="AC149" i="8" s="1"/>
  <c r="V30" i="8"/>
  <c r="V694" i="8"/>
  <c r="V163" i="8"/>
  <c r="V646" i="8"/>
  <c r="V214" i="8"/>
  <c r="V954" i="8"/>
  <c r="V415" i="8"/>
  <c r="V86" i="8"/>
  <c r="V853" i="8"/>
  <c r="V429" i="8"/>
  <c r="V109" i="8"/>
  <c r="V859" i="8"/>
  <c r="V452" i="8"/>
  <c r="V106" i="8"/>
  <c r="V651" i="8"/>
  <c r="V412" i="8"/>
  <c r="AA412" i="8" s="1"/>
  <c r="AB412" i="8" s="1"/>
  <c r="AC412" i="8" s="1"/>
  <c r="V862" i="8"/>
  <c r="V390" i="8"/>
  <c r="V34" i="8"/>
  <c r="V50" i="8"/>
  <c r="V73" i="8"/>
  <c r="V690" i="8"/>
  <c r="V301" i="8"/>
  <c r="V20" i="8"/>
  <c r="AA20" i="8" s="1"/>
  <c r="AB20" i="8" s="1"/>
  <c r="AC20" i="8" s="1"/>
  <c r="V80" i="8"/>
  <c r="V76" i="8"/>
  <c r="V97" i="8"/>
  <c r="V81" i="8"/>
  <c r="V87" i="8"/>
  <c r="V26" i="8"/>
  <c r="V84" i="8"/>
  <c r="V91" i="8"/>
  <c r="V49" i="8"/>
  <c r="V83" i="8"/>
  <c r="V89" i="8"/>
  <c r="AA5" i="8"/>
  <c r="AM9" i="8"/>
  <c r="AN9" i="8" s="1"/>
  <c r="L14" i="7"/>
  <c r="Q22" i="3" s="1"/>
  <c r="Z23" i="4"/>
  <c r="AR14" i="7"/>
  <c r="Q20" i="7"/>
  <c r="AO30" i="7"/>
  <c r="AS25" i="7"/>
  <c r="AR25" i="7"/>
  <c r="AQ32" i="7"/>
  <c r="AO28" i="7"/>
  <c r="AN23" i="7"/>
  <c r="Q29" i="7"/>
  <c r="AT26" i="7"/>
  <c r="L26" i="7"/>
  <c r="Q34" i="3" s="1"/>
  <c r="Z35" i="4"/>
  <c r="AQ28" i="7"/>
  <c r="AP30" i="7"/>
  <c r="AP19" i="7"/>
  <c r="AT28" i="7"/>
  <c r="AN30" i="7"/>
  <c r="L11" i="7"/>
  <c r="Q19" i="3" s="1"/>
  <c r="Z20" i="4"/>
  <c r="Q33" i="7"/>
  <c r="AM32" i="7"/>
  <c r="AT14" i="7"/>
  <c r="AR28" i="7"/>
  <c r="AS28" i="7"/>
  <c r="AT29" i="7"/>
  <c r="Q34" i="7"/>
  <c r="Z49" i="5"/>
  <c r="Z51" i="5"/>
  <c r="Z19" i="4"/>
  <c r="L10" i="7"/>
  <c r="Q18" i="3" s="1"/>
  <c r="Z49" i="8"/>
  <c r="Z17" i="8"/>
  <c r="Z26" i="8"/>
  <c r="Z13" i="8"/>
  <c r="Z1006" i="8"/>
  <c r="Z980" i="8"/>
  <c r="Z966" i="8"/>
  <c r="Z1002" i="8"/>
  <c r="Z946" i="8"/>
  <c r="Z928" i="8"/>
  <c r="Z989" i="8"/>
  <c r="Z907" i="8"/>
  <c r="Z921" i="8"/>
  <c r="Z981" i="8"/>
  <c r="Z952" i="8"/>
  <c r="Z888" i="8"/>
  <c r="Z912" i="8"/>
  <c r="Z924" i="8"/>
  <c r="Z865" i="8"/>
  <c r="Z915" i="8"/>
  <c r="Z854" i="8"/>
  <c r="Z802" i="8"/>
  <c r="Z770" i="8"/>
  <c r="Z750" i="8"/>
  <c r="Z877" i="8"/>
  <c r="Z853" i="8"/>
  <c r="Z783" i="8"/>
  <c r="Z739" i="8"/>
  <c r="Z707" i="8"/>
  <c r="Z815" i="8"/>
  <c r="Z697" i="8"/>
  <c r="Z665" i="8"/>
  <c r="Z633" i="8"/>
  <c r="Z601" i="8"/>
  <c r="Z855" i="8"/>
  <c r="Z807" i="8"/>
  <c r="Z863" i="8"/>
  <c r="Z773" i="8"/>
  <c r="Z820" i="8"/>
  <c r="Z756" i="8"/>
  <c r="Z714" i="8"/>
  <c r="Z695" i="8"/>
  <c r="Z631" i="8"/>
  <c r="Z570" i="8"/>
  <c r="Z763" i="8"/>
  <c r="Z732" i="8"/>
  <c r="Z741" i="8"/>
  <c r="Z670" i="8"/>
  <c r="Z696" i="8"/>
  <c r="Z579" i="8"/>
  <c r="Z639" i="8"/>
  <c r="Z533" i="8"/>
  <c r="Z501" i="8"/>
  <c r="Z469" i="8"/>
  <c r="Z658" i="8"/>
  <c r="Z757" i="8"/>
  <c r="Z596" i="8"/>
  <c r="Z690" i="8"/>
  <c r="Z567" i="8"/>
  <c r="Z594" i="8"/>
  <c r="Z491" i="8"/>
  <c r="Z564" i="8"/>
  <c r="Z548" i="8"/>
  <c r="Z546" i="8"/>
  <c r="Z595" i="8"/>
  <c r="Z465" i="8"/>
  <c r="Z433" i="8"/>
  <c r="Z401" i="8"/>
  <c r="Z389" i="8"/>
  <c r="Z534" i="8"/>
  <c r="Z500" i="8"/>
  <c r="Z450" i="8"/>
  <c r="Z403" i="8"/>
  <c r="Z432" i="8"/>
  <c r="Z226" i="8"/>
  <c r="Z447" i="8"/>
  <c r="Z560" i="8"/>
  <c r="Z563" i="8"/>
  <c r="Z498" i="8"/>
  <c r="Z471" i="8"/>
  <c r="Z372" i="8"/>
  <c r="Z340" i="8"/>
  <c r="Z308" i="8"/>
  <c r="Z276" i="8"/>
  <c r="Z410" i="8"/>
  <c r="Z990" i="8"/>
  <c r="Z999" i="8"/>
  <c r="Z941" i="8"/>
  <c r="Z972" i="8"/>
  <c r="Z944" i="8"/>
  <c r="Z886" i="8"/>
  <c r="Z899" i="8"/>
  <c r="Z904" i="8"/>
  <c r="Z961" i="8"/>
  <c r="Z959" i="8"/>
  <c r="Z942" i="8"/>
  <c r="Z889" i="8"/>
  <c r="Z873" i="8"/>
  <c r="Z909" i="8"/>
  <c r="Z838" i="8"/>
  <c r="Z790" i="8"/>
  <c r="Z834" i="8"/>
  <c r="Z881" i="8"/>
  <c r="Z868" i="8"/>
  <c r="Z784" i="8"/>
  <c r="Z735" i="8"/>
  <c r="Z699" i="8"/>
  <c r="Z775" i="8"/>
  <c r="Z681" i="8"/>
  <c r="Z645" i="8"/>
  <c r="Z609" i="8"/>
  <c r="Z573" i="8"/>
  <c r="Z858" i="8"/>
  <c r="Z843" i="8"/>
  <c r="Z856" i="8"/>
  <c r="Z835" i="8"/>
  <c r="Z730" i="8"/>
  <c r="Z740" i="8"/>
  <c r="Z646" i="8"/>
  <c r="Z566" i="8"/>
  <c r="Z779" i="8"/>
  <c r="Z688" i="8"/>
  <c r="Z702" i="8"/>
  <c r="Z725" i="8"/>
  <c r="Z600" i="8"/>
  <c r="Z643" i="8"/>
  <c r="Z529" i="8"/>
  <c r="Z493" i="8"/>
  <c r="Z667" i="8"/>
  <c r="Z623" i="8"/>
  <c r="Z642" i="8"/>
  <c r="Z710" i="8"/>
  <c r="Z568" i="8"/>
  <c r="Z551" i="8"/>
  <c r="Z475" i="8"/>
  <c r="Z604" i="8"/>
  <c r="Z603" i="8"/>
  <c r="Z682" i="8"/>
  <c r="Z492" i="8"/>
  <c r="Z437" i="8"/>
  <c r="Z397" i="8"/>
  <c r="Z510" i="8"/>
  <c r="Z502" i="8"/>
  <c r="Z467" i="8"/>
  <c r="Z419" i="8"/>
  <c r="Z456" i="8"/>
  <c r="Z230" i="8"/>
  <c r="Z443" i="8"/>
  <c r="Z494" i="8"/>
  <c r="Z454" i="8"/>
  <c r="Z455" i="8"/>
  <c r="Z384" i="8"/>
  <c r="Z348" i="8"/>
  <c r="Z312" i="8"/>
  <c r="Z272" i="8"/>
  <c r="Z235" i="8"/>
  <c r="Z396" i="8"/>
  <c r="Z353" i="8"/>
  <c r="Z390" i="8"/>
  <c r="Z343" i="8"/>
  <c r="Z377" i="8"/>
  <c r="Z399" i="8"/>
  <c r="Z365" i="8"/>
  <c r="Z318" i="8"/>
  <c r="Z271" i="8"/>
  <c r="Z221" i="8"/>
  <c r="Z183" i="8"/>
  <c r="Z305" i="8"/>
  <c r="Z982" i="8"/>
  <c r="Z987" i="8"/>
  <c r="Z933" i="8"/>
  <c r="Z970" i="8"/>
  <c r="Z932" i="8"/>
  <c r="Z1004" i="8"/>
  <c r="Z891" i="8"/>
  <c r="Z900" i="8"/>
  <c r="Z937" i="8"/>
  <c r="Z965" i="8"/>
  <c r="Z936" i="8"/>
  <c r="Z955" i="8"/>
  <c r="Z857" i="8"/>
  <c r="Z908" i="8"/>
  <c r="Z830" i="8"/>
  <c r="Z786" i="8"/>
  <c r="Z818" i="8"/>
  <c r="Z876" i="8"/>
  <c r="Z869" i="8"/>
  <c r="Z769" i="8"/>
  <c r="Z731" i="8"/>
  <c r="Z860" i="8"/>
  <c r="Z760" i="8"/>
  <c r="Z677" i="8"/>
  <c r="Z641" i="8"/>
  <c r="Z605" i="8"/>
  <c r="Z823" i="8"/>
  <c r="Z851" i="8"/>
  <c r="Z831" i="8"/>
  <c r="Z852" i="8"/>
  <c r="Z796" i="8"/>
  <c r="Z729" i="8"/>
  <c r="Z704" i="8"/>
  <c r="Z630" i="8"/>
  <c r="Z562" i="8"/>
  <c r="Z772" i="8"/>
  <c r="Z672" i="8"/>
  <c r="Z687" i="8"/>
  <c r="Z721" i="8"/>
  <c r="Z584" i="8"/>
  <c r="Z636" i="8"/>
  <c r="Z525" i="8"/>
  <c r="Z489" i="8"/>
  <c r="Z700" i="8"/>
  <c r="Z620" i="8"/>
  <c r="Z624" i="8"/>
  <c r="Z709" i="8"/>
  <c r="Z674" i="8"/>
  <c r="Z539" i="8"/>
  <c r="Z474" i="8"/>
  <c r="Z592" i="8"/>
  <c r="Z591" i="8"/>
  <c r="Z668" i="8"/>
  <c r="Z476" i="8"/>
  <c r="Z429" i="8"/>
  <c r="Z610" i="8"/>
  <c r="Z504" i="8"/>
  <c r="Z484" i="8"/>
  <c r="Z466" i="8"/>
  <c r="Z418" i="8"/>
  <c r="Z438" i="8"/>
  <c r="Z222" i="8"/>
  <c r="Z439" i="8"/>
  <c r="Z444" i="8"/>
  <c r="Z448" i="8"/>
  <c r="Z571" i="8"/>
  <c r="Z380" i="8"/>
  <c r="Z344" i="8"/>
  <c r="Z304" i="8"/>
  <c r="Z268" i="8"/>
  <c r="Z220" i="8"/>
  <c r="Z386" i="8"/>
  <c r="Z339" i="8"/>
  <c r="Z388" i="8"/>
  <c r="Z342" i="8"/>
  <c r="Z363" i="8"/>
  <c r="Z431" i="8"/>
  <c r="Z351" i="8"/>
  <c r="Z317" i="8"/>
  <c r="Z270" i="8"/>
  <c r="Z216" i="8"/>
  <c r="Z179" i="8"/>
  <c r="Z299" i="8"/>
  <c r="Z1001" i="8"/>
  <c r="Z1000" i="8"/>
  <c r="Z971" i="8"/>
  <c r="Z917" i="8"/>
  <c r="Z938" i="8"/>
  <c r="Z919" i="8"/>
  <c r="Z964" i="8"/>
  <c r="Z962" i="8"/>
  <c r="Z986" i="8"/>
  <c r="Z923" i="8"/>
  <c r="Z898" i="8"/>
  <c r="Z893" i="8"/>
  <c r="Z903" i="8"/>
  <c r="Z841" i="8"/>
  <c r="Z913" i="8"/>
  <c r="Z814" i="8"/>
  <c r="Z778" i="8"/>
  <c r="Z752" i="8"/>
  <c r="Z874" i="8"/>
  <c r="Z821" i="8"/>
  <c r="Z767" i="8"/>
  <c r="Z723" i="8"/>
  <c r="Z847" i="8"/>
  <c r="Z755" i="8"/>
  <c r="Z669" i="8"/>
  <c r="Z629" i="8"/>
  <c r="Z593" i="8"/>
  <c r="Z848" i="8"/>
  <c r="Z998" i="8"/>
  <c r="Z963" i="8"/>
  <c r="Z954" i="8"/>
  <c r="Z902" i="8"/>
  <c r="Z939" i="8"/>
  <c r="Z975" i="8"/>
  <c r="Z882" i="8"/>
  <c r="Z918" i="8"/>
  <c r="Z817" i="8"/>
  <c r="Z810" i="8"/>
  <c r="Z850" i="8"/>
  <c r="Z875" i="8"/>
  <c r="Z768" i="8"/>
  <c r="Z711" i="8"/>
  <c r="Z749" i="8"/>
  <c r="Z649" i="8"/>
  <c r="Z585" i="8"/>
  <c r="Z826" i="8"/>
  <c r="Z804" i="8"/>
  <c r="Z805" i="8"/>
  <c r="Z728" i="8"/>
  <c r="Z678" i="8"/>
  <c r="Z583" i="8"/>
  <c r="Z736" i="8"/>
  <c r="Z766" i="8"/>
  <c r="Z776" i="8"/>
  <c r="Z734" i="8"/>
  <c r="Z557" i="8"/>
  <c r="Z505" i="8"/>
  <c r="Z675" i="8"/>
  <c r="Z705" i="8"/>
  <c r="Z722" i="8"/>
  <c r="Z660" i="8"/>
  <c r="Z522" i="8"/>
  <c r="Z561" i="8"/>
  <c r="Z565" i="8"/>
  <c r="Z559" i="8"/>
  <c r="Z445" i="8"/>
  <c r="Z543" i="8"/>
  <c r="Z480" i="8"/>
  <c r="Z472" i="8"/>
  <c r="Z404" i="8"/>
  <c r="Z387" i="8"/>
  <c r="Z496" i="8"/>
  <c r="Z440" i="8"/>
  <c r="Z499" i="8"/>
  <c r="Z411" i="8"/>
  <c r="Z336" i="8"/>
  <c r="Z292" i="8"/>
  <c r="Z248" i="8"/>
  <c r="Z385" i="8"/>
  <c r="Z428" i="8"/>
  <c r="Z358" i="8"/>
  <c r="Z362" i="8"/>
  <c r="Z382" i="8"/>
  <c r="Z333" i="8"/>
  <c r="Z269" i="8"/>
  <c r="Z199" i="8"/>
  <c r="Z327" i="8"/>
  <c r="Z208" i="8"/>
  <c r="Z52" i="8"/>
  <c r="Z279" i="8"/>
  <c r="Z266" i="8"/>
  <c r="Z283" i="8"/>
  <c r="Z290" i="8"/>
  <c r="Z313" i="8"/>
  <c r="Z209" i="8"/>
  <c r="Z265" i="8"/>
  <c r="Z224" i="8"/>
  <c r="Z158" i="8"/>
  <c r="Z138" i="8"/>
  <c r="Z122" i="8"/>
  <c r="Z106" i="8"/>
  <c r="Z90" i="8"/>
  <c r="Z198" i="8"/>
  <c r="Z64" i="8"/>
  <c r="Z190" i="8"/>
  <c r="Z107" i="8"/>
  <c r="Z159" i="8"/>
  <c r="Z197" i="8"/>
  <c r="Z201" i="8"/>
  <c r="Z115" i="8"/>
  <c r="Z140" i="8"/>
  <c r="Z82" i="8"/>
  <c r="Z14" i="8"/>
  <c r="Z974" i="8"/>
  <c r="Z957" i="8"/>
  <c r="Z930" i="8"/>
  <c r="Z894" i="8"/>
  <c r="Z934" i="8"/>
  <c r="Z927" i="8"/>
  <c r="Z950" i="8"/>
  <c r="Z897" i="8"/>
  <c r="Z895" i="8"/>
  <c r="Z806" i="8"/>
  <c r="Z765" i="8"/>
  <c r="Z871" i="8"/>
  <c r="Z761" i="8"/>
  <c r="Z703" i="8"/>
  <c r="Z693" i="8"/>
  <c r="Z637" i="8"/>
  <c r="Z581" i="8"/>
  <c r="Z819" i="8"/>
  <c r="Z777" i="8"/>
  <c r="Z842" i="8"/>
  <c r="Z713" i="8"/>
  <c r="Z663" i="8"/>
  <c r="Z582" i="8"/>
  <c r="Z791" i="8"/>
  <c r="Z737" i="8"/>
  <c r="Z764" i="8"/>
  <c r="Z708" i="8"/>
  <c r="Z545" i="8"/>
  <c r="Z497" i="8"/>
  <c r="Z718" i="8"/>
  <c r="Z691" i="8"/>
  <c r="Z716" i="8"/>
  <c r="Z655" i="8"/>
  <c r="Z507" i="8"/>
  <c r="Z612" i="8"/>
  <c r="Z547" i="8"/>
  <c r="Z540" i="8"/>
  <c r="Z441" i="8"/>
  <c r="Z518" i="8"/>
  <c r="Z569" i="8"/>
  <c r="Z468" i="8"/>
  <c r="Z402" i="8"/>
  <c r="Z242" i="8"/>
  <c r="Z495" i="8"/>
  <c r="Z555" i="8"/>
  <c r="Z482" i="8"/>
  <c r="Z407" i="8"/>
  <c r="Z332" i="8"/>
  <c r="Z288" i="8"/>
  <c r="Z236" i="8"/>
  <c r="Z371" i="8"/>
  <c r="Z414" i="8"/>
  <c r="Z357" i="8"/>
  <c r="Z361" i="8"/>
  <c r="Z381" i="8"/>
  <c r="Z319" i="8"/>
  <c r="Z255" i="8"/>
  <c r="Z195" i="8"/>
  <c r="Z323" i="8"/>
  <c r="Z83" i="8"/>
  <c r="Z47" i="8"/>
  <c r="Z275" i="8"/>
  <c r="Z262" i="8"/>
  <c r="Z281" i="8"/>
  <c r="Z263" i="8"/>
  <c r="Z277" i="8"/>
  <c r="Z330" i="8"/>
  <c r="Z245" i="8"/>
  <c r="Z194" i="8"/>
  <c r="Z154" i="8"/>
  <c r="Z137" i="8"/>
  <c r="Z121" i="8"/>
  <c r="Z105" i="8"/>
  <c r="Z54" i="8"/>
  <c r="Z173" i="8"/>
  <c r="Z61" i="8"/>
  <c r="Z188" i="8"/>
  <c r="Z96" i="8"/>
  <c r="Z205" i="8"/>
  <c r="Z180" i="8"/>
  <c r="Z189" i="8"/>
  <c r="Z104" i="8"/>
  <c r="Z135" i="8"/>
  <c r="Z73" i="8"/>
  <c r="Z996" i="8"/>
  <c r="Z949" i="8"/>
  <c r="Z978" i="8"/>
  <c r="Z976" i="8"/>
  <c r="Z926" i="8"/>
  <c r="Z958" i="8"/>
  <c r="Z943" i="8"/>
  <c r="Z911" i="8"/>
  <c r="Z914" i="8"/>
  <c r="Z798" i="8"/>
  <c r="Z887" i="8"/>
  <c r="Z872" i="8"/>
  <c r="Z748" i="8"/>
  <c r="Z859" i="8"/>
  <c r="Z689" i="8"/>
  <c r="Z625" i="8"/>
  <c r="Z577" i="8"/>
  <c r="Z803" i="8"/>
  <c r="Z839" i="8"/>
  <c r="Z792" i="8"/>
  <c r="Z712" i="8"/>
  <c r="Z662" i="8"/>
  <c r="Z558" i="8"/>
  <c r="Z762" i="8"/>
  <c r="Z733" i="8"/>
  <c r="Z717" i="8"/>
  <c r="Z701" i="8"/>
  <c r="Z541" i="8"/>
  <c r="Z485" i="8"/>
  <c r="Z683" i="8"/>
  <c r="Z666" i="8"/>
  <c r="Z676" i="8"/>
  <c r="Z654" i="8"/>
  <c r="Z506" i="8"/>
  <c r="Z576" i="8"/>
  <c r="Z531" i="8"/>
  <c r="Z524" i="8"/>
  <c r="Z425" i="8"/>
  <c r="Z479" i="8"/>
  <c r="Z520" i="8"/>
  <c r="Z452" i="8"/>
  <c r="Z395" i="8"/>
  <c r="Z238" i="8"/>
  <c r="Z412" i="8"/>
  <c r="Z503" i="8"/>
  <c r="Z463" i="8"/>
  <c r="Z376" i="8"/>
  <c r="Z328" i="8"/>
  <c r="Z284" i="8"/>
  <c r="Z219" i="8"/>
  <c r="Z370" i="8"/>
  <c r="Z406" i="8"/>
  <c r="Z341" i="8"/>
  <c r="Z347" i="8"/>
  <c r="Z367" i="8"/>
  <c r="Z303" i="8"/>
  <c r="Z254" i="8"/>
  <c r="Z191" i="8"/>
  <c r="Z297" i="8"/>
  <c r="Z80" i="8"/>
  <c r="Z42" i="8"/>
  <c r="Z257" i="8"/>
  <c r="Z258" i="8"/>
  <c r="Z239" i="8"/>
  <c r="Z259" i="8"/>
  <c r="Z250" i="8"/>
  <c r="Z326" i="8"/>
  <c r="Z223" i="8"/>
  <c r="Z193" i="8"/>
  <c r="Z151" i="8"/>
  <c r="Z134" i="8"/>
  <c r="Z118" i="8"/>
  <c r="Z102" i="8"/>
  <c r="Z45" i="8"/>
  <c r="Z169" i="8"/>
  <c r="Z58" i="8"/>
  <c r="Z149" i="8"/>
  <c r="Z206" i="8"/>
  <c r="Z184" i="8"/>
  <c r="Z174" i="8"/>
  <c r="Z185" i="8"/>
  <c r="Z99" i="8"/>
  <c r="Z124" i="8"/>
  <c r="Z44" i="8"/>
  <c r="Z977" i="8"/>
  <c r="Z969" i="8"/>
  <c r="Z995" i="8"/>
  <c r="Z910" i="8"/>
  <c r="Z973" i="8"/>
  <c r="Z997" i="8"/>
  <c r="Z885" i="8"/>
  <c r="Z890" i="8"/>
  <c r="Z825" i="8"/>
  <c r="Z822" i="8"/>
  <c r="Z866" i="8"/>
  <c r="Z879" i="8"/>
  <c r="Z785" i="8"/>
  <c r="Z715" i="8"/>
  <c r="Z758" i="8"/>
  <c r="Z653" i="8"/>
  <c r="Z589" i="8"/>
  <c r="Z816" i="8"/>
  <c r="Z808" i="8"/>
  <c r="Z809" i="8"/>
  <c r="Z744" i="8"/>
  <c r="Z679" i="8"/>
  <c r="Z598" i="8"/>
  <c r="Z759" i="8"/>
  <c r="Z771" i="8"/>
  <c r="Z753" i="8"/>
  <c r="Z616" i="8"/>
  <c r="Z587" i="8"/>
  <c r="Z509" i="8"/>
  <c r="Z692" i="8"/>
  <c r="Z574" i="8"/>
  <c r="Z738" i="8"/>
  <c r="Z580" i="8"/>
  <c r="Z523" i="8"/>
  <c r="Z618" i="8"/>
  <c r="Z611" i="8"/>
  <c r="Z588" i="8"/>
  <c r="Z449" i="8"/>
  <c r="Z405" i="8"/>
  <c r="Z483" i="8"/>
  <c r="Z478" i="8"/>
  <c r="Z420" i="8"/>
  <c r="Z392" i="8"/>
  <c r="Z542" i="8"/>
  <c r="Z512" i="8"/>
  <c r="Z527" i="8"/>
  <c r="Z415" i="8"/>
  <c r="Z352" i="8"/>
  <c r="Z296" i="8"/>
  <c r="Z252" i="8"/>
  <c r="Z398" i="8"/>
  <c r="Z337" i="8"/>
  <c r="Z359" i="8"/>
  <c r="Z378" i="8"/>
  <c r="Z383" i="8"/>
  <c r="Z334" i="8"/>
  <c r="Z285" i="8"/>
  <c r="Z203" i="8"/>
  <c r="Z150" i="8"/>
  <c r="Z225" i="8"/>
  <c r="Z57" i="8"/>
  <c r="Z306" i="8"/>
  <c r="Z293" i="8"/>
  <c r="Z289" i="8"/>
  <c r="Z294" i="8"/>
  <c r="Z315" i="8"/>
  <c r="Z212" i="8"/>
  <c r="Z267" i="8"/>
  <c r="Z274" i="8"/>
  <c r="Z162" i="8"/>
  <c r="Z141" i="8"/>
  <c r="Z125" i="8"/>
  <c r="Z109" i="8"/>
  <c r="Z93" i="8"/>
  <c r="Z15" i="8"/>
  <c r="Z68" i="8"/>
  <c r="Z196" i="8"/>
  <c r="Z112" i="8"/>
  <c r="Z160" i="8"/>
  <c r="Z111" i="8"/>
  <c r="Z204" i="8"/>
  <c r="Z120" i="8"/>
  <c r="Z182" i="8"/>
  <c r="Z89" i="8"/>
  <c r="Z983" i="8"/>
  <c r="Z916" i="8"/>
  <c r="Z992" i="8"/>
  <c r="Z901" i="8"/>
  <c r="Z846" i="8"/>
  <c r="Z878" i="8"/>
  <c r="Z719" i="8"/>
  <c r="Z657" i="8"/>
  <c r="Z829" i="8"/>
  <c r="Z824" i="8"/>
  <c r="Z694" i="8"/>
  <c r="Z780" i="8"/>
  <c r="Z789" i="8"/>
  <c r="Z622" i="8"/>
  <c r="Z720" i="8"/>
  <c r="Z572" i="8"/>
  <c r="Z538" i="8"/>
  <c r="Z516" i="8"/>
  <c r="Z453" i="8"/>
  <c r="Z487" i="8"/>
  <c r="Z434" i="8"/>
  <c r="Z544" i="8"/>
  <c r="Z446" i="8"/>
  <c r="Z356" i="8"/>
  <c r="Z256" i="8"/>
  <c r="Z338" i="8"/>
  <c r="Z379" i="8"/>
  <c r="Z335" i="8"/>
  <c r="Z210" i="8"/>
  <c r="Z228" i="8"/>
  <c r="Z310" i="8"/>
  <c r="Z307" i="8"/>
  <c r="Z321" i="8"/>
  <c r="Z273" i="8"/>
  <c r="Z176" i="8"/>
  <c r="Z126" i="8"/>
  <c r="Z94" i="8"/>
  <c r="Z71" i="8"/>
  <c r="Z123" i="8"/>
  <c r="Z116" i="8"/>
  <c r="Z131" i="8"/>
  <c r="Z92" i="8"/>
  <c r="Z925" i="8"/>
  <c r="Z951" i="8"/>
  <c r="Z945" i="8"/>
  <c r="Z896" i="8"/>
  <c r="Z794" i="8"/>
  <c r="Z837" i="8"/>
  <c r="Z828" i="8"/>
  <c r="Z621" i="8"/>
  <c r="Z797" i="8"/>
  <c r="Z788" i="8"/>
  <c r="Z647" i="8"/>
  <c r="Z747" i="8"/>
  <c r="Z680" i="8"/>
  <c r="Z537" i="8"/>
  <c r="Z650" i="8"/>
  <c r="Z635" i="8"/>
  <c r="Z490" i="8"/>
  <c r="Z530" i="8"/>
  <c r="Z421" i="8"/>
  <c r="Z511" i="8"/>
  <c r="Z536" i="8"/>
  <c r="Z575" i="8"/>
  <c r="Z459" i="8"/>
  <c r="Z324" i="8"/>
  <c r="Z211" i="8"/>
  <c r="Z394" i="8"/>
  <c r="Z346" i="8"/>
  <c r="Z302" i="8"/>
  <c r="Z187" i="8"/>
  <c r="Z76" i="8"/>
  <c r="Z251" i="8"/>
  <c r="Z233" i="8"/>
  <c r="Z244" i="8"/>
  <c r="Z217" i="8"/>
  <c r="Z148" i="8"/>
  <c r="Z117" i="8"/>
  <c r="Z33" i="8"/>
  <c r="Z37" i="8"/>
  <c r="Z200" i="8"/>
  <c r="Z172" i="8"/>
  <c r="Z168" i="8"/>
  <c r="Z41" i="8"/>
  <c r="Z31" i="8"/>
  <c r="Z994" i="8"/>
  <c r="Z947" i="8"/>
  <c r="Z940" i="8"/>
  <c r="Z892" i="8"/>
  <c r="Z782" i="8"/>
  <c r="Z801" i="8"/>
  <c r="Z827" i="8"/>
  <c r="Z617" i="8"/>
  <c r="Z795" i="8"/>
  <c r="Z754" i="8"/>
  <c r="Z615" i="8"/>
  <c r="Z726" i="8"/>
  <c r="Z664" i="8"/>
  <c r="Z521" i="8"/>
  <c r="Z644" i="8"/>
  <c r="Z626" i="8"/>
  <c r="Z652" i="8"/>
  <c r="Z515" i="8"/>
  <c r="Z417" i="8"/>
  <c r="Z590" i="8"/>
  <c r="Z519" i="8"/>
  <c r="Z464" i="8"/>
  <c r="Z488" i="8"/>
  <c r="Z320" i="8"/>
  <c r="Z427" i="8"/>
  <c r="Z375" i="8"/>
  <c r="Z345" i="8"/>
  <c r="Z301" i="8"/>
  <c r="Z175" i="8"/>
  <c r="Z72" i="8"/>
  <c r="Z249" i="8"/>
  <c r="Z215" i="8"/>
  <c r="Z241" i="8"/>
  <c r="Z309" i="8"/>
  <c r="Z146" i="8"/>
  <c r="Z114" i="8"/>
  <c r="Z25" i="8"/>
  <c r="Z34" i="8"/>
  <c r="Z170" i="8"/>
  <c r="Z157" i="8"/>
  <c r="Z153" i="8"/>
  <c r="Z32" i="8"/>
  <c r="Z55" i="8"/>
  <c r="Z993" i="8"/>
  <c r="Z988" i="8"/>
  <c r="Z935" i="8"/>
  <c r="Z979" i="8"/>
  <c r="Z849" i="8"/>
  <c r="Z774" i="8"/>
  <c r="Z800" i="8"/>
  <c r="Z813" i="8"/>
  <c r="Z613" i="8"/>
  <c r="Z844" i="8"/>
  <c r="Z751" i="8"/>
  <c r="Z614" i="8"/>
  <c r="Z724" i="8"/>
  <c r="Z648" i="8"/>
  <c r="Z517" i="8"/>
  <c r="Z627" i="8"/>
  <c r="Z608" i="8"/>
  <c r="Z607" i="8"/>
  <c r="Z514" i="8"/>
  <c r="Z413" i="8"/>
  <c r="Z549" i="8"/>
  <c r="Z460" i="8"/>
  <c r="Z462" i="8"/>
  <c r="Z486" i="8"/>
  <c r="Z316" i="8"/>
  <c r="Z422" i="8"/>
  <c r="Z374" i="8"/>
  <c r="Z423" i="8"/>
  <c r="Z287" i="8"/>
  <c r="Z171" i="8"/>
  <c r="Z69" i="8"/>
  <c r="Z229" i="8"/>
  <c r="Z325" i="8"/>
  <c r="Z227" i="8"/>
  <c r="Z282" i="8"/>
  <c r="Z145" i="8"/>
  <c r="Z113" i="8"/>
  <c r="Z21" i="8"/>
  <c r="Z24" i="8"/>
  <c r="Z166" i="8"/>
  <c r="Z156" i="8"/>
  <c r="Z152" i="8"/>
  <c r="Z985" i="8"/>
  <c r="Z1005" i="8"/>
  <c r="Z931" i="8"/>
  <c r="Z956" i="8"/>
  <c r="Z833" i="8"/>
  <c r="Z884" i="8"/>
  <c r="Z799" i="8"/>
  <c r="Z811" i="8"/>
  <c r="Z597" i="8"/>
  <c r="Z812" i="8"/>
  <c r="Z745" i="8"/>
  <c r="Z599" i="8"/>
  <c r="Z656" i="8"/>
  <c r="Z632" i="8"/>
  <c r="Z513" i="8"/>
  <c r="Z606" i="8"/>
  <c r="Z586" i="8"/>
  <c r="Z638" i="8"/>
  <c r="Z640" i="8"/>
  <c r="Z409" i="8"/>
  <c r="Z535" i="8"/>
  <c r="Z430" i="8"/>
  <c r="Z426" i="8"/>
  <c r="Z442" i="8"/>
  <c r="Z300" i="8"/>
  <c r="Z416" i="8"/>
  <c r="Z373" i="8"/>
  <c r="Z424" i="8"/>
  <c r="Z286" i="8"/>
  <c r="Z167" i="8"/>
  <c r="Z62" i="8"/>
  <c r="Z329" i="8"/>
  <c r="Z298" i="8"/>
  <c r="Z213" i="8"/>
  <c r="Z278" i="8"/>
  <c r="Z142" i="8"/>
  <c r="Z110" i="8"/>
  <c r="Z16" i="8"/>
  <c r="Z202" i="8"/>
  <c r="Z161" i="8"/>
  <c r="Z155" i="8"/>
  <c r="Z186" i="8"/>
  <c r="Z9" i="8"/>
  <c r="Z59" i="8"/>
  <c r="Z984" i="8"/>
  <c r="Z960" i="8"/>
  <c r="Z920" i="8"/>
  <c r="Z929" i="8"/>
  <c r="Z905" i="8"/>
  <c r="Z883" i="8"/>
  <c r="Z746" i="8"/>
  <c r="Z685" i="8"/>
  <c r="Z861" i="8"/>
  <c r="Z864" i="8"/>
  <c r="Z793" i="8"/>
  <c r="Z554" i="8"/>
  <c r="Z706" i="8"/>
  <c r="Z698" i="8"/>
  <c r="Z481" i="8"/>
  <c r="Z651" i="8"/>
  <c r="Z634" i="8"/>
  <c r="Z553" i="8"/>
  <c r="Z508" i="8"/>
  <c r="Z470" i="8"/>
  <c r="Z451" i="8"/>
  <c r="Z234" i="8"/>
  <c r="Z458" i="8"/>
  <c r="Z368" i="8"/>
  <c r="Z280" i="8"/>
  <c r="Z369" i="8"/>
  <c r="Z391" i="8"/>
  <c r="Z366" i="8"/>
  <c r="Z253" i="8"/>
  <c r="Z261" i="8"/>
  <c r="Z38" i="8"/>
  <c r="Z243" i="8"/>
  <c r="Z240" i="8"/>
  <c r="Z322" i="8"/>
  <c r="Z192" i="8"/>
  <c r="Z133" i="8"/>
  <c r="Z101" i="8"/>
  <c r="Z165" i="8"/>
  <c r="Z144" i="8"/>
  <c r="Z143" i="8"/>
  <c r="Z181" i="8"/>
  <c r="Z119" i="8"/>
  <c r="Z968" i="8"/>
  <c r="Z948" i="8"/>
  <c r="Z991" i="8"/>
  <c r="Z967" i="8"/>
  <c r="Z870" i="8"/>
  <c r="Z880" i="8"/>
  <c r="Z743" i="8"/>
  <c r="Z673" i="8"/>
  <c r="Z840" i="8"/>
  <c r="Z845" i="8"/>
  <c r="Z787" i="8"/>
  <c r="Z550" i="8"/>
  <c r="Z686" i="8"/>
  <c r="Z684" i="8"/>
  <c r="Z477" i="8"/>
  <c r="Z602" i="8"/>
  <c r="Z628" i="8"/>
  <c r="Z552" i="8"/>
  <c r="Z461" i="8"/>
  <c r="Z393" i="8"/>
  <c r="Z436" i="8"/>
  <c r="Z218" i="8"/>
  <c r="Z556" i="8"/>
  <c r="Z364" i="8"/>
  <c r="Z264" i="8"/>
  <c r="Z355" i="8"/>
  <c r="Z408" i="8"/>
  <c r="Z350" i="8"/>
  <c r="Z246" i="8"/>
  <c r="Z247" i="8"/>
  <c r="Z28" i="8"/>
  <c r="Z207" i="8"/>
  <c r="Z231" i="8"/>
  <c r="Z295" i="8"/>
  <c r="Z178" i="8"/>
  <c r="Z130" i="8"/>
  <c r="Z98" i="8"/>
  <c r="Z164" i="8"/>
  <c r="Z139" i="8"/>
  <c r="Z132" i="8"/>
  <c r="Z147" i="8"/>
  <c r="Z108" i="8"/>
  <c r="Z1003" i="8"/>
  <c r="Z922" i="8"/>
  <c r="Z953" i="8"/>
  <c r="Z906" i="8"/>
  <c r="Z862" i="8"/>
  <c r="Z867" i="8"/>
  <c r="Z727" i="8"/>
  <c r="Z661" i="8"/>
  <c r="Z836" i="8"/>
  <c r="Z832" i="8"/>
  <c r="Z742" i="8"/>
  <c r="Z781" i="8"/>
  <c r="Z671" i="8"/>
  <c r="Z659" i="8"/>
  <c r="Z473" i="8"/>
  <c r="Z578" i="8"/>
  <c r="Z619" i="8"/>
  <c r="Z532" i="8"/>
  <c r="Z457" i="8"/>
  <c r="Z526" i="8"/>
  <c r="Z435" i="8"/>
  <c r="Z214" i="8"/>
  <c r="Z528" i="8"/>
  <c r="Z360" i="8"/>
  <c r="Z260" i="8"/>
  <c r="Z354" i="8"/>
  <c r="Z400" i="8"/>
  <c r="Z349" i="8"/>
  <c r="Z237" i="8"/>
  <c r="Z232" i="8"/>
  <c r="Z314" i="8"/>
  <c r="Z311" i="8"/>
  <c r="Z331" i="8"/>
  <c r="Z291" i="8"/>
  <c r="Z177" i="8"/>
  <c r="Z129" i="8"/>
  <c r="Z97" i="8"/>
  <c r="Z163" i="8"/>
  <c r="Z128" i="8"/>
  <c r="Z127" i="8"/>
  <c r="Z136" i="8"/>
  <c r="Z103" i="8"/>
  <c r="Z23" i="8"/>
  <c r="Z53" i="8"/>
  <c r="Z87" i="8"/>
  <c r="Z88" i="8"/>
  <c r="Z30" i="8"/>
  <c r="Z100" i="8"/>
  <c r="Z70" i="8"/>
  <c r="Z11" i="8"/>
  <c r="Z29" i="8"/>
  <c r="Z84" i="8"/>
  <c r="Z46" i="8"/>
  <c r="Z85" i="8"/>
  <c r="Z18" i="8"/>
  <c r="Z95" i="8"/>
  <c r="Z60" i="8"/>
  <c r="Z77" i="8"/>
  <c r="Z27" i="8"/>
  <c r="Z22" i="8"/>
  <c r="Z75" i="8"/>
  <c r="Z51" i="8"/>
  <c r="Z63" i="8"/>
  <c r="Z20" i="8"/>
  <c r="Z39" i="8"/>
  <c r="Z66" i="8"/>
  <c r="Z78" i="8"/>
  <c r="Z12" i="8"/>
  <c r="Z67" i="8"/>
  <c r="Z8" i="8"/>
  <c r="Z74" i="8"/>
  <c r="Z48" i="8"/>
  <c r="Z86" i="8"/>
  <c r="Z10" i="8"/>
  <c r="Z40" i="8"/>
  <c r="Z79" i="8"/>
  <c r="Z35" i="8"/>
  <c r="Z65" i="8"/>
  <c r="Z19" i="8"/>
  <c r="Z50" i="8"/>
  <c r="Z36" i="8"/>
  <c r="Z91" i="8"/>
  <c r="Z43" i="8"/>
  <c r="Z56" i="8"/>
  <c r="Z81" i="8"/>
  <c r="L9" i="7"/>
  <c r="Q17" i="3" s="1"/>
  <c r="Z18" i="4"/>
  <c r="T37" i="4"/>
  <c r="X37" i="4" s="1"/>
  <c r="M28" i="7"/>
  <c r="R36" i="3" s="1"/>
  <c r="AD36" i="3" s="1"/>
  <c r="L21" i="7"/>
  <c r="Q29" i="3" s="1"/>
  <c r="Z30" i="4"/>
  <c r="L27" i="7"/>
  <c r="Q35" i="3" s="1"/>
  <c r="Z36" i="4"/>
  <c r="AT32" i="7"/>
  <c r="AQ31" i="7"/>
  <c r="AN32" i="7"/>
  <c r="AT30" i="7"/>
  <c r="AN31" i="7"/>
  <c r="X90" i="8"/>
  <c r="X14" i="8"/>
  <c r="X15" i="8"/>
  <c r="X11" i="8"/>
  <c r="X22" i="8"/>
  <c r="X29" i="8"/>
  <c r="X54" i="8"/>
  <c r="X992" i="8"/>
  <c r="X1001" i="8"/>
  <c r="X961" i="8"/>
  <c r="X993" i="8"/>
  <c r="X924" i="8"/>
  <c r="X880" i="8"/>
  <c r="X933" i="8"/>
  <c r="X942" i="8"/>
  <c r="X990" i="8"/>
  <c r="X963" i="8"/>
  <c r="X908" i="8"/>
  <c r="X930" i="8"/>
  <c r="X920" i="8"/>
  <c r="X867" i="8"/>
  <c r="X910" i="8"/>
  <c r="X939" i="8"/>
  <c r="X824" i="8"/>
  <c r="X789" i="8"/>
  <c r="X852" i="8"/>
  <c r="X889" i="8"/>
  <c r="X877" i="8"/>
  <c r="X839" i="8"/>
  <c r="X795" i="8"/>
  <c r="X738" i="8"/>
  <c r="X706" i="8"/>
  <c r="X786" i="8"/>
  <c r="X680" i="8"/>
  <c r="X648" i="8"/>
  <c r="X616" i="8"/>
  <c r="X584" i="8"/>
  <c r="X818" i="8"/>
  <c r="X798" i="8"/>
  <c r="X830" i="8"/>
  <c r="X858" i="8"/>
  <c r="X831" i="8"/>
  <c r="X748" i="8"/>
  <c r="X708" i="8"/>
  <c r="X716" i="8"/>
  <c r="X643" i="8"/>
  <c r="X577" i="8"/>
  <c r="X767" i="8"/>
  <c r="X693" i="8"/>
  <c r="X705" i="8"/>
  <c r="X794" i="8"/>
  <c r="X685" i="8"/>
  <c r="X571" i="8"/>
  <c r="X607" i="8"/>
  <c r="X548" i="8"/>
  <c r="X516" i="8"/>
  <c r="X484" i="8"/>
  <c r="X695" i="8"/>
  <c r="X591" i="8"/>
  <c r="X625" i="8"/>
  <c r="X761" i="8"/>
  <c r="X630" i="8"/>
  <c r="X614" i="8"/>
  <c r="X487" i="8"/>
  <c r="X606" i="8"/>
  <c r="X555" i="8"/>
  <c r="X527" i="8"/>
  <c r="X622" i="8"/>
  <c r="X468" i="8"/>
  <c r="X436" i="8"/>
  <c r="X404" i="8"/>
  <c r="X474" i="8"/>
  <c r="X538" i="8"/>
  <c r="X446" i="8"/>
  <c r="X399" i="8"/>
  <c r="X461" i="8"/>
  <c r="X241" i="8"/>
  <c r="X451" i="8"/>
  <c r="X539" i="8"/>
  <c r="X522" i="8"/>
  <c r="X489" i="8"/>
  <c r="X517" i="8"/>
  <c r="X419" i="8"/>
  <c r="X363" i="8"/>
  <c r="X331" i="8"/>
  <c r="X299" i="8"/>
  <c r="X267" i="8"/>
  <c r="X232" i="8"/>
  <c r="X387" i="8"/>
  <c r="X349" i="8"/>
  <c r="X397" i="8"/>
  <c r="X353" i="8"/>
  <c r="X417" i="8"/>
  <c r="X358" i="8"/>
  <c r="X378" i="8"/>
  <c r="X340" i="8"/>
  <c r="X297" i="8"/>
  <c r="X250" i="8"/>
  <c r="X190" i="8"/>
  <c r="X147" i="8"/>
  <c r="X131" i="8"/>
  <c r="X115" i="8"/>
  <c r="X99" i="8"/>
  <c r="X328" i="8"/>
  <c r="X211" i="8"/>
  <c r="X49" i="8"/>
  <c r="X253" i="8"/>
  <c r="X261" i="8"/>
  <c r="X284" i="8"/>
  <c r="X258" i="8"/>
  <c r="X288" i="8"/>
  <c r="X269" i="8"/>
  <c r="X248" i="8"/>
  <c r="X205" i="8"/>
  <c r="X167" i="8"/>
  <c r="X37" i="8"/>
  <c r="X153" i="8"/>
  <c r="X191" i="8"/>
  <c r="X169" i="8"/>
  <c r="X195" i="8"/>
  <c r="X200" i="8"/>
  <c r="X148" i="8"/>
  <c r="X180" i="8"/>
  <c r="X181" i="8"/>
  <c r="X86" i="8"/>
  <c r="X38" i="8"/>
  <c r="X42" i="8"/>
  <c r="X1002" i="8"/>
  <c r="X991" i="8"/>
  <c r="X927" i="8"/>
  <c r="X940" i="8"/>
  <c r="X888" i="8"/>
  <c r="X914" i="8"/>
  <c r="X929" i="8"/>
  <c r="X983" i="8"/>
  <c r="X946" i="8"/>
  <c r="X944" i="8"/>
  <c r="X895" i="8"/>
  <c r="X875" i="8"/>
  <c r="X926" i="8"/>
  <c r="X872" i="8"/>
  <c r="X809" i="8"/>
  <c r="X773" i="8"/>
  <c r="X746" i="8"/>
  <c r="X897" i="8"/>
  <c r="X854" i="8"/>
  <c r="X790" i="8"/>
  <c r="X730" i="8"/>
  <c r="X846" i="8"/>
  <c r="X696" i="8"/>
  <c r="X660" i="8"/>
  <c r="X624" i="8"/>
  <c r="X588" i="8"/>
  <c r="X860" i="8"/>
  <c r="X770" i="8"/>
  <c r="X807" i="8"/>
  <c r="X803" i="8"/>
  <c r="X800" i="8"/>
  <c r="X719" i="8"/>
  <c r="X743" i="8"/>
  <c r="X642" i="8"/>
  <c r="X569" i="8"/>
  <c r="X755" i="8"/>
  <c r="X762" i="8"/>
  <c r="X667" i="8"/>
  <c r="X729" i="8"/>
  <c r="X573" i="8"/>
  <c r="X599" i="8"/>
  <c r="X540" i="8"/>
  <c r="X504" i="8"/>
  <c r="X687" i="8"/>
  <c r="X686" i="8"/>
  <c r="X649" i="8"/>
  <c r="X704" i="8"/>
  <c r="X609" i="8"/>
  <c r="X535" i="8"/>
  <c r="X470" i="8"/>
  <c r="X586" i="8"/>
  <c r="X566" i="8"/>
  <c r="X635" i="8"/>
  <c r="X481" i="8"/>
  <c r="X432" i="8"/>
  <c r="X567" i="8"/>
  <c r="X505" i="8"/>
  <c r="X463" i="8"/>
  <c r="X415" i="8"/>
  <c r="X498" i="8"/>
  <c r="X247" i="8"/>
  <c r="X442" i="8"/>
  <c r="X475" i="8"/>
  <c r="X443" i="8"/>
  <c r="X494" i="8"/>
  <c r="X493" i="8"/>
  <c r="X371" i="8"/>
  <c r="X335" i="8"/>
  <c r="X295" i="8"/>
  <c r="X259" i="8"/>
  <c r="X209" i="8"/>
  <c r="X366" i="8"/>
  <c r="X393" i="8"/>
  <c r="X364" i="8"/>
  <c r="X426" i="8"/>
  <c r="X357" i="8"/>
  <c r="X372" i="8"/>
  <c r="X324" i="8"/>
  <c r="X276" i="8"/>
  <c r="X202" i="8"/>
  <c r="X166" i="8"/>
  <c r="X133" i="8"/>
  <c r="X113" i="8"/>
  <c r="X95" i="8"/>
  <c r="X301" i="8"/>
  <c r="X73" i="8"/>
  <c r="X280" i="8"/>
  <c r="X304" i="8"/>
  <c r="X285" i="8"/>
  <c r="X243" i="8"/>
  <c r="X239" i="8"/>
  <c r="X218" i="8"/>
  <c r="X222" i="8"/>
  <c r="X183" i="8"/>
  <c r="X56" i="8"/>
  <c r="X158" i="8"/>
  <c r="X140" i="8"/>
  <c r="X164" i="8"/>
  <c r="X138" i="8"/>
  <c r="X160" i="8"/>
  <c r="X110" i="8"/>
  <c r="X187" i="8"/>
  <c r="X98" i="8"/>
  <c r="X16" i="8"/>
  <c r="X69" i="8"/>
  <c r="X17" i="8"/>
  <c r="X58" i="8"/>
  <c r="X64" i="8"/>
  <c r="X976" i="8"/>
  <c r="X996" i="8"/>
  <c r="X935" i="8"/>
  <c r="X948" i="8"/>
  <c r="X896" i="8"/>
  <c r="X937" i="8"/>
  <c r="X936" i="8"/>
  <c r="X973" i="8"/>
  <c r="X965" i="8"/>
  <c r="X945" i="8"/>
  <c r="X900" i="8"/>
  <c r="X879" i="8"/>
  <c r="X922" i="8"/>
  <c r="X952" i="8"/>
  <c r="X813" i="8"/>
  <c r="X777" i="8"/>
  <c r="X757" i="8"/>
  <c r="X876" i="8"/>
  <c r="X855" i="8"/>
  <c r="X796" i="8"/>
  <c r="X734" i="8"/>
  <c r="X865" i="8"/>
  <c r="X747" i="8"/>
  <c r="X664" i="8"/>
  <c r="X628" i="8"/>
  <c r="X592" i="8"/>
  <c r="X825" i="8"/>
  <c r="X771" i="8"/>
  <c r="X817" i="8"/>
  <c r="X826" i="8"/>
  <c r="X837" i="8"/>
  <c r="X724" i="8"/>
  <c r="X744" i="8"/>
  <c r="X658" i="8"/>
  <c r="X575" i="8"/>
  <c r="X792" i="8"/>
  <c r="X784" i="8"/>
  <c r="X682" i="8"/>
  <c r="X749" i="8"/>
  <c r="X589" i="8"/>
  <c r="X634" i="8"/>
  <c r="X544" i="8"/>
  <c r="X508" i="8"/>
  <c r="X472" i="8"/>
  <c r="X697" i="8"/>
  <c r="X654" i="8"/>
  <c r="X739" i="8"/>
  <c r="X633" i="8"/>
  <c r="X601" i="8"/>
  <c r="X471" i="8"/>
  <c r="X598" i="8"/>
  <c r="X631" i="8"/>
  <c r="X617" i="8"/>
  <c r="X497" i="8"/>
  <c r="X440" i="8"/>
  <c r="X400" i="8"/>
  <c r="X388" i="8"/>
  <c r="X473" i="8"/>
  <c r="X425" i="8"/>
  <c r="X511" i="8"/>
  <c r="X405" i="8"/>
  <c r="X533" i="8"/>
  <c r="X490" i="8"/>
  <c r="X445" i="8"/>
  <c r="X525" i="8"/>
  <c r="X458" i="8"/>
  <c r="X375" i="8"/>
  <c r="X339" i="8"/>
  <c r="X303" i="8"/>
  <c r="X263" i="8"/>
  <c r="X214" i="8"/>
  <c r="X376" i="8"/>
  <c r="X403" i="8"/>
  <c r="X369" i="8"/>
  <c r="X389" i="8"/>
  <c r="X368" i="8"/>
  <c r="X377" i="8"/>
  <c r="X329" i="8"/>
  <c r="X281" i="8"/>
  <c r="X208" i="8"/>
  <c r="X170" i="8"/>
  <c r="X135" i="8"/>
  <c r="X117" i="8"/>
  <c r="X97" i="8"/>
  <c r="X322" i="8"/>
  <c r="X77" i="8"/>
  <c r="X309" i="8"/>
  <c r="X305" i="8"/>
  <c r="X306" i="8"/>
  <c r="X262" i="8"/>
  <c r="X254" i="8"/>
  <c r="X240" i="8"/>
  <c r="X227" i="8"/>
  <c r="X188" i="8"/>
  <c r="X63" i="8"/>
  <c r="X168" i="8"/>
  <c r="X192" i="8"/>
  <c r="X165" i="8"/>
  <c r="X144" i="8"/>
  <c r="X161" i="8"/>
  <c r="X116" i="8"/>
  <c r="X201" i="8"/>
  <c r="X104" i="8"/>
  <c r="X83" i="8"/>
  <c r="X986" i="8"/>
  <c r="X964" i="8"/>
  <c r="X982" i="8"/>
  <c r="X980" i="8"/>
  <c r="X893" i="8"/>
  <c r="X966" i="8"/>
  <c r="X938" i="8"/>
  <c r="X921" i="8"/>
  <c r="X954" i="8"/>
  <c r="X918" i="8"/>
  <c r="X848" i="8"/>
  <c r="X785" i="8"/>
  <c r="X869" i="8"/>
  <c r="X874" i="8"/>
  <c r="X811" i="8"/>
  <c r="X726" i="8"/>
  <c r="X814" i="8"/>
  <c r="X672" i="8"/>
  <c r="X620" i="8"/>
  <c r="X572" i="8"/>
  <c r="X821" i="8"/>
  <c r="X778" i="8"/>
  <c r="X844" i="8"/>
  <c r="X735" i="8"/>
  <c r="X715" i="8"/>
  <c r="X611" i="8"/>
  <c r="X549" i="8"/>
  <c r="X745" i="8"/>
  <c r="X765" i="8"/>
  <c r="X621" i="8"/>
  <c r="X590" i="8"/>
  <c r="X528" i="8"/>
  <c r="X480" i="8"/>
  <c r="X645" i="8"/>
  <c r="X597" i="8"/>
  <c r="X647" i="8"/>
  <c r="X534" i="8"/>
  <c r="X663" i="8"/>
  <c r="X521" i="8"/>
  <c r="X629" i="8"/>
  <c r="X456" i="8"/>
  <c r="X412" i="8"/>
  <c r="X515" i="8"/>
  <c r="X447" i="8"/>
  <c r="X531" i="8"/>
  <c r="X237" i="8"/>
  <c r="X578" i="8"/>
  <c r="X541" i="8"/>
  <c r="X479" i="8"/>
  <c r="X410" i="8"/>
  <c r="X347" i="8"/>
  <c r="X291" i="8"/>
  <c r="X246" i="8"/>
  <c r="X382" i="8"/>
  <c r="X427" i="8"/>
  <c r="X338" i="8"/>
  <c r="X374" i="8"/>
  <c r="X362" i="8"/>
  <c r="X308" i="8"/>
  <c r="X242" i="8"/>
  <c r="X151" i="8"/>
  <c r="X125" i="8"/>
  <c r="X103" i="8"/>
  <c r="X300" i="8"/>
  <c r="X60" i="8"/>
  <c r="X224" i="8"/>
  <c r="X257" i="8"/>
  <c r="X216" i="8"/>
  <c r="X290" i="8"/>
  <c r="X219" i="8"/>
  <c r="X163" i="8"/>
  <c r="X20" i="8"/>
  <c r="X134" i="8"/>
  <c r="X207" i="8"/>
  <c r="X176" i="8"/>
  <c r="X100" i="8"/>
  <c r="X136" i="8"/>
  <c r="X10" i="8"/>
  <c r="X74" i="8"/>
  <c r="X971" i="8"/>
  <c r="X959" i="8"/>
  <c r="X956" i="8"/>
  <c r="X974" i="8"/>
  <c r="X968" i="8"/>
  <c r="X988" i="8"/>
  <c r="X925" i="8"/>
  <c r="X913" i="8"/>
  <c r="X915" i="8"/>
  <c r="X916" i="8"/>
  <c r="X840" i="8"/>
  <c r="X781" i="8"/>
  <c r="X890" i="8"/>
  <c r="X882" i="8"/>
  <c r="X806" i="8"/>
  <c r="X722" i="8"/>
  <c r="X787" i="8"/>
  <c r="X668" i="8"/>
  <c r="X612" i="8"/>
  <c r="X857" i="8"/>
  <c r="X799" i="8"/>
  <c r="X776" i="8"/>
  <c r="X810" i="8"/>
  <c r="X725" i="8"/>
  <c r="X691" i="8"/>
  <c r="X610" i="8"/>
  <c r="X751" i="8"/>
  <c r="X736" i="8"/>
  <c r="X788" i="8"/>
  <c r="X605" i="8"/>
  <c r="X585" i="8"/>
  <c r="X524" i="8"/>
  <c r="X476" i="8"/>
  <c r="X618" i="8"/>
  <c r="X570" i="8"/>
  <c r="X638" i="8"/>
  <c r="X519" i="8"/>
  <c r="X639" i="8"/>
  <c r="X651" i="8"/>
  <c r="X602" i="8"/>
  <c r="X452" i="8"/>
  <c r="X408" i="8"/>
  <c r="X509" i="8"/>
  <c r="X441" i="8"/>
  <c r="X530" i="8"/>
  <c r="X233" i="8"/>
  <c r="X559" i="8"/>
  <c r="X510" i="8"/>
  <c r="X450" i="8"/>
  <c r="X396" i="8"/>
  <c r="X343" i="8"/>
  <c r="X287" i="8"/>
  <c r="X245" i="8"/>
  <c r="X381" i="8"/>
  <c r="X422" i="8"/>
  <c r="X337" i="8"/>
  <c r="X373" i="8"/>
  <c r="X361" i="8"/>
  <c r="X298" i="8"/>
  <c r="X226" i="8"/>
  <c r="X145" i="8"/>
  <c r="X123" i="8"/>
  <c r="X101" i="8"/>
  <c r="X273" i="8"/>
  <c r="X40" i="8"/>
  <c r="X203" i="8"/>
  <c r="X256" i="8"/>
  <c r="X317" i="8"/>
  <c r="X268" i="8"/>
  <c r="X213" i="8"/>
  <c r="X159" i="8"/>
  <c r="X177" i="8"/>
  <c r="X124" i="8"/>
  <c r="X206" i="8"/>
  <c r="X175" i="8"/>
  <c r="X94" i="8"/>
  <c r="X130" i="8"/>
  <c r="X50" i="8"/>
  <c r="X1003" i="8"/>
  <c r="X962" i="8"/>
  <c r="X951" i="8"/>
  <c r="X932" i="8"/>
  <c r="X972" i="8"/>
  <c r="X960" i="8"/>
  <c r="X957" i="8"/>
  <c r="X923" i="8"/>
  <c r="X911" i="8"/>
  <c r="X859" i="8"/>
  <c r="X917" i="8"/>
  <c r="X832" i="8"/>
  <c r="X769" i="8"/>
  <c r="X884" i="8"/>
  <c r="X871" i="8"/>
  <c r="X780" i="8"/>
  <c r="X718" i="8"/>
  <c r="X754" i="8"/>
  <c r="X656" i="8"/>
  <c r="X608" i="8"/>
  <c r="X850" i="8"/>
  <c r="X766" i="8"/>
  <c r="X772" i="8"/>
  <c r="X808" i="8"/>
  <c r="X709" i="8"/>
  <c r="X690" i="8"/>
  <c r="X595" i="8"/>
  <c r="X758" i="8"/>
  <c r="X707" i="8"/>
  <c r="X782" i="8"/>
  <c r="X731" i="8"/>
  <c r="X582" i="8"/>
  <c r="X520" i="8"/>
  <c r="X681" i="8"/>
  <c r="X583" i="8"/>
  <c r="X717" i="8"/>
  <c r="X603" i="8"/>
  <c r="X518" i="8"/>
  <c r="X587" i="8"/>
  <c r="X543" i="8"/>
  <c r="X558" i="8"/>
  <c r="X448" i="8"/>
  <c r="X546" i="8"/>
  <c r="X506" i="8"/>
  <c r="X431" i="8"/>
  <c r="X478" i="8"/>
  <c r="X229" i="8"/>
  <c r="X551" i="8"/>
  <c r="X439" i="8"/>
  <c r="X449" i="8"/>
  <c r="X383" i="8"/>
  <c r="X327" i="8"/>
  <c r="X283" i="8"/>
  <c r="X423" i="8"/>
  <c r="X365" i="8"/>
  <c r="X386" i="8"/>
  <c r="X332" i="8"/>
  <c r="X352" i="8"/>
  <c r="X356" i="8"/>
  <c r="X292" i="8"/>
  <c r="X198" i="8"/>
  <c r="X143" i="8"/>
  <c r="X121" i="8"/>
  <c r="X93" i="8"/>
  <c r="X272" i="8"/>
  <c r="X30" i="8"/>
  <c r="X270" i="8"/>
  <c r="X234" i="8"/>
  <c r="X316" i="8"/>
  <c r="X321" i="8"/>
  <c r="X212" i="8"/>
  <c r="X155" i="8"/>
  <c r="X152" i="8"/>
  <c r="X118" i="8"/>
  <c r="X196" i="8"/>
  <c r="X197" i="8"/>
  <c r="X179" i="8"/>
  <c r="X120" i="8"/>
  <c r="X8" i="8"/>
  <c r="X18" i="8"/>
  <c r="X66" i="8"/>
  <c r="X23" i="8"/>
  <c r="X32" i="8"/>
  <c r="X995" i="8"/>
  <c r="X1005" i="8"/>
  <c r="X943" i="8"/>
  <c r="X994" i="8"/>
  <c r="X970" i="8"/>
  <c r="X955" i="8"/>
  <c r="X947" i="8"/>
  <c r="X903" i="8"/>
  <c r="X905" i="8"/>
  <c r="X851" i="8"/>
  <c r="X894" i="8"/>
  <c r="X816" i="8"/>
  <c r="X898" i="8"/>
  <c r="X883" i="8"/>
  <c r="X870" i="8"/>
  <c r="X779" i="8"/>
  <c r="X714" i="8"/>
  <c r="X752" i="8"/>
  <c r="X652" i="8"/>
  <c r="X604" i="8"/>
  <c r="X842" i="8"/>
  <c r="X764" i="8"/>
  <c r="X866" i="8"/>
  <c r="X804" i="8"/>
  <c r="X703" i="8"/>
  <c r="X675" i="8"/>
  <c r="X594" i="8"/>
  <c r="X728" i="8"/>
  <c r="X701" i="8"/>
  <c r="X756" i="8"/>
  <c r="X721" i="8"/>
  <c r="X562" i="8"/>
  <c r="X512" i="8"/>
  <c r="X670" i="8"/>
  <c r="X737" i="8"/>
  <c r="X711" i="8"/>
  <c r="X581" i="8"/>
  <c r="X503" i="8"/>
  <c r="X568" i="8"/>
  <c r="X542" i="8"/>
  <c r="X545" i="8"/>
  <c r="X444" i="8"/>
  <c r="X499" i="8"/>
  <c r="X485" i="8"/>
  <c r="X430" i="8"/>
  <c r="X459" i="8"/>
  <c r="X225" i="8"/>
  <c r="X547" i="8"/>
  <c r="X615" i="8"/>
  <c r="X507" i="8"/>
  <c r="X379" i="8"/>
  <c r="X323" i="8"/>
  <c r="X279" i="8"/>
  <c r="X231" i="8"/>
  <c r="X360" i="8"/>
  <c r="X385" i="8"/>
  <c r="X394" i="8"/>
  <c r="X342" i="8"/>
  <c r="X346" i="8"/>
  <c r="X282" i="8"/>
  <c r="X194" i="8"/>
  <c r="X141" i="8"/>
  <c r="X119" i="8"/>
  <c r="X91" i="8"/>
  <c r="X223" i="8"/>
  <c r="X318" i="8"/>
  <c r="X228" i="8"/>
  <c r="X302" i="8"/>
  <c r="X289" i="8"/>
  <c r="X320" i="8"/>
  <c r="X204" i="8"/>
  <c r="X70" i="8"/>
  <c r="X80" i="8"/>
  <c r="X108" i="8"/>
  <c r="X149" i="8"/>
  <c r="X193" i="8"/>
  <c r="X162" i="8"/>
  <c r="X114" i="8"/>
  <c r="X9" i="8"/>
  <c r="X44" i="8"/>
  <c r="X979" i="8"/>
  <c r="X985" i="8"/>
  <c r="X1006" i="8"/>
  <c r="X934" i="8"/>
  <c r="X949" i="8"/>
  <c r="X902" i="8"/>
  <c r="X981" i="8"/>
  <c r="X958" i="8"/>
  <c r="X892" i="8"/>
  <c r="X835" i="8"/>
  <c r="X907" i="8"/>
  <c r="X801" i="8"/>
  <c r="X836" i="8"/>
  <c r="X881" i="8"/>
  <c r="X823" i="8"/>
  <c r="X759" i="8"/>
  <c r="X702" i="8"/>
  <c r="X688" i="8"/>
  <c r="X640" i="8"/>
  <c r="X596" i="8"/>
  <c r="X828" i="8"/>
  <c r="X861" i="8"/>
  <c r="X834" i="8"/>
  <c r="X750" i="8"/>
  <c r="X775" i="8"/>
  <c r="X659" i="8"/>
  <c r="X561" i="8"/>
  <c r="X700" i="8"/>
  <c r="X683" i="8"/>
  <c r="X669" i="8"/>
  <c r="X673" i="8"/>
  <c r="X552" i="8"/>
  <c r="X496" i="8"/>
  <c r="X689" i="8"/>
  <c r="X694" i="8"/>
  <c r="X732" i="8"/>
  <c r="X563" i="8"/>
  <c r="X486" i="8"/>
  <c r="X560" i="8"/>
  <c r="X650" i="8"/>
  <c r="X513" i="8"/>
  <c r="X424" i="8"/>
  <c r="X482" i="8"/>
  <c r="X495" i="8"/>
  <c r="X409" i="8"/>
  <c r="X434" i="8"/>
  <c r="X217" i="8"/>
  <c r="X465" i="8"/>
  <c r="X514" i="8"/>
  <c r="X467" i="8"/>
  <c r="X359" i="8"/>
  <c r="X315" i="8"/>
  <c r="X271" i="8"/>
  <c r="X418" i="8"/>
  <c r="X344" i="8"/>
  <c r="X370" i="8"/>
  <c r="X395" i="8"/>
  <c r="X336" i="8"/>
  <c r="X330" i="8"/>
  <c r="X265" i="8"/>
  <c r="X182" i="8"/>
  <c r="X137" i="8"/>
  <c r="X109" i="8"/>
  <c r="X87" i="8"/>
  <c r="X81" i="8"/>
  <c r="X274" i="8"/>
  <c r="X210" i="8"/>
  <c r="X264" i="8"/>
  <c r="X325" i="8"/>
  <c r="X277" i="8"/>
  <c r="X189" i="8"/>
  <c r="X35" i="8"/>
  <c r="X47" i="8"/>
  <c r="X171" i="8"/>
  <c r="X122" i="8"/>
  <c r="X142" i="8"/>
  <c r="X156" i="8"/>
  <c r="X51" i="8"/>
  <c r="X31" i="8"/>
  <c r="X45" i="8"/>
  <c r="X59" i="8"/>
  <c r="X72" i="8"/>
  <c r="X79" i="8"/>
  <c r="X1004" i="8"/>
  <c r="X906" i="8"/>
  <c r="X941" i="8"/>
  <c r="X864" i="8"/>
  <c r="X885" i="8"/>
  <c r="X742" i="8"/>
  <c r="X636" i="8"/>
  <c r="X862" i="8"/>
  <c r="X740" i="8"/>
  <c r="X557" i="8"/>
  <c r="X720" i="8"/>
  <c r="X532" i="8"/>
  <c r="X646" i="8"/>
  <c r="X502" i="8"/>
  <c r="X623" i="8"/>
  <c r="X477" i="8"/>
  <c r="X455" i="8"/>
  <c r="X437" i="8"/>
  <c r="X355" i="8"/>
  <c r="X429" i="8"/>
  <c r="X348" i="8"/>
  <c r="X314" i="8"/>
  <c r="X139" i="8"/>
  <c r="X326" i="8"/>
  <c r="X312" i="8"/>
  <c r="X286" i="8"/>
  <c r="X24" i="8"/>
  <c r="X112" i="8"/>
  <c r="X52" i="8"/>
  <c r="X71" i="8"/>
  <c r="X987" i="8"/>
  <c r="X997" i="8"/>
  <c r="X977" i="8"/>
  <c r="X931" i="8"/>
  <c r="X856" i="8"/>
  <c r="X886" i="8"/>
  <c r="X710" i="8"/>
  <c r="X632" i="8"/>
  <c r="X849" i="8"/>
  <c r="X699" i="8"/>
  <c r="X553" i="8"/>
  <c r="X653" i="8"/>
  <c r="X500" i="8"/>
  <c r="X619" i="8"/>
  <c r="X613" i="8"/>
  <c r="X529" i="8"/>
  <c r="X392" i="8"/>
  <c r="X433" i="8"/>
  <c r="X523" i="8"/>
  <c r="X351" i="8"/>
  <c r="X407" i="8"/>
  <c r="X402" i="8"/>
  <c r="X313" i="8"/>
  <c r="X129" i="8"/>
  <c r="X84" i="8"/>
  <c r="X310" i="8"/>
  <c r="X244" i="8"/>
  <c r="X75" i="8"/>
  <c r="X106" i="8"/>
  <c r="X46" i="8"/>
  <c r="X1000" i="8"/>
  <c r="X950" i="8"/>
  <c r="X969" i="8"/>
  <c r="X891" i="8"/>
  <c r="X805" i="8"/>
  <c r="X873" i="8"/>
  <c r="X845" i="8"/>
  <c r="X600" i="8"/>
  <c r="X829" i="8"/>
  <c r="X768" i="8"/>
  <c r="X727" i="8"/>
  <c r="X637" i="8"/>
  <c r="X492" i="8"/>
  <c r="X733" i="8"/>
  <c r="X593" i="8"/>
  <c r="X464" i="8"/>
  <c r="X501" i="8"/>
  <c r="X406" i="8"/>
  <c r="X469" i="8"/>
  <c r="X319" i="8"/>
  <c r="X401" i="8"/>
  <c r="X390" i="8"/>
  <c r="X266" i="8"/>
  <c r="X127" i="8"/>
  <c r="X67" i="8"/>
  <c r="X293" i="8"/>
  <c r="X236" i="8"/>
  <c r="X33" i="8"/>
  <c r="X184" i="8"/>
  <c r="X36" i="8"/>
  <c r="X39" i="8"/>
  <c r="X76" i="8"/>
  <c r="X984" i="8"/>
  <c r="X912" i="8"/>
  <c r="X998" i="8"/>
  <c r="X887" i="8"/>
  <c r="X797" i="8"/>
  <c r="X838" i="8"/>
  <c r="X833" i="8"/>
  <c r="X580" i="8"/>
  <c r="X841" i="8"/>
  <c r="X760" i="8"/>
  <c r="X677" i="8"/>
  <c r="X679" i="8"/>
  <c r="X488" i="8"/>
  <c r="X671" i="8"/>
  <c r="X579" i="8"/>
  <c r="X460" i="8"/>
  <c r="X462" i="8"/>
  <c r="X221" i="8"/>
  <c r="X435" i="8"/>
  <c r="X311" i="8"/>
  <c r="X350" i="8"/>
  <c r="X384" i="8"/>
  <c r="X260" i="8"/>
  <c r="X111" i="8"/>
  <c r="X65" i="8"/>
  <c r="X238" i="8"/>
  <c r="X199" i="8"/>
  <c r="X26" i="8"/>
  <c r="X132" i="8"/>
  <c r="X55" i="8"/>
  <c r="X61" i="8"/>
  <c r="X78" i="8"/>
  <c r="X92" i="8"/>
  <c r="X989" i="8"/>
  <c r="X904" i="8"/>
  <c r="X928" i="8"/>
  <c r="X843" i="8"/>
  <c r="X793" i="8"/>
  <c r="X822" i="8"/>
  <c r="X692" i="8"/>
  <c r="X576" i="8"/>
  <c r="X802" i="8"/>
  <c r="X674" i="8"/>
  <c r="X661" i="8"/>
  <c r="X662" i="8"/>
  <c r="X713" i="8"/>
  <c r="X665" i="8"/>
  <c r="X556" i="8"/>
  <c r="X428" i="8"/>
  <c r="X457" i="8"/>
  <c r="X413" i="8"/>
  <c r="X483" i="8"/>
  <c r="X307" i="8"/>
  <c r="X334" i="8"/>
  <c r="X341" i="8"/>
  <c r="X249" i="8"/>
  <c r="X107" i="8"/>
  <c r="X278" i="8"/>
  <c r="X235" i="8"/>
  <c r="X173" i="8"/>
  <c r="X102" i="8"/>
  <c r="X126" i="8"/>
  <c r="X34" i="8"/>
  <c r="X978" i="8"/>
  <c r="X953" i="8"/>
  <c r="X999" i="8"/>
  <c r="X827" i="8"/>
  <c r="X868" i="8"/>
  <c r="X812" i="8"/>
  <c r="X684" i="8"/>
  <c r="X847" i="8"/>
  <c r="X863" i="8"/>
  <c r="X627" i="8"/>
  <c r="X698" i="8"/>
  <c r="X655" i="8"/>
  <c r="X678" i="8"/>
  <c r="X564" i="8"/>
  <c r="X537" i="8"/>
  <c r="X420" i="8"/>
  <c r="X414" i="8"/>
  <c r="X411" i="8"/>
  <c r="X454" i="8"/>
  <c r="X275" i="8"/>
  <c r="X333" i="8"/>
  <c r="X421" i="8"/>
  <c r="X186" i="8"/>
  <c r="X105" i="8"/>
  <c r="X252" i="8"/>
  <c r="X215" i="8"/>
  <c r="X172" i="8"/>
  <c r="X154" i="8"/>
  <c r="X157" i="8"/>
  <c r="X96" i="8"/>
  <c r="X13" i="8"/>
  <c r="X967" i="8"/>
  <c r="X909" i="8"/>
  <c r="X878" i="8"/>
  <c r="X819" i="8"/>
  <c r="X820" i="8"/>
  <c r="X774" i="8"/>
  <c r="X676" i="8"/>
  <c r="X815" i="8"/>
  <c r="X791" i="8"/>
  <c r="X626" i="8"/>
  <c r="X666" i="8"/>
  <c r="X554" i="8"/>
  <c r="X712" i="8"/>
  <c r="X550" i="8"/>
  <c r="X526" i="8"/>
  <c r="X416" i="8"/>
  <c r="X398" i="8"/>
  <c r="X466" i="8"/>
  <c r="X453" i="8"/>
  <c r="X255" i="8"/>
  <c r="X380" i="8"/>
  <c r="X391" i="8"/>
  <c r="X178" i="8"/>
  <c r="X89" i="8"/>
  <c r="X230" i="8"/>
  <c r="X296" i="8"/>
  <c r="X43" i="8"/>
  <c r="X150" i="8"/>
  <c r="X185" i="8"/>
  <c r="X853" i="8"/>
  <c r="X491" i="8"/>
  <c r="X85" i="8"/>
  <c r="X82" i="8"/>
  <c r="X19" i="8"/>
  <c r="X25" i="8"/>
  <c r="X919" i="8"/>
  <c r="X741" i="8"/>
  <c r="X574" i="8"/>
  <c r="X220" i="8"/>
  <c r="X901" i="8"/>
  <c r="X565" i="8"/>
  <c r="X438" i="8"/>
  <c r="X294" i="8"/>
  <c r="X41" i="8"/>
  <c r="X975" i="8"/>
  <c r="X783" i="8"/>
  <c r="X367" i="8"/>
  <c r="X27" i="8"/>
  <c r="X21" i="8"/>
  <c r="X899" i="8"/>
  <c r="X536" i="8"/>
  <c r="X251" i="8"/>
  <c r="X128" i="8"/>
  <c r="X53" i="8"/>
  <c r="X57" i="8"/>
  <c r="X763" i="8"/>
  <c r="X723" i="8"/>
  <c r="X354" i="8"/>
  <c r="X146" i="8"/>
  <c r="X48" i="8"/>
  <c r="X753" i="8"/>
  <c r="X657" i="8"/>
  <c r="X345" i="8"/>
  <c r="X12" i="8"/>
  <c r="X644" i="8"/>
  <c r="X641" i="8"/>
  <c r="X174" i="8"/>
  <c r="X62" i="8"/>
  <c r="AA62" i="8" s="1"/>
  <c r="AB62" i="8" s="1"/>
  <c r="AC62" i="8" s="1"/>
  <c r="X28" i="8"/>
  <c r="X88" i="8"/>
  <c r="X68" i="8"/>
  <c r="AT16" i="7"/>
  <c r="AR19" i="7"/>
  <c r="AM9" i="7"/>
  <c r="AO23" i="7"/>
  <c r="AN11" i="7"/>
  <c r="AN27" i="7"/>
  <c r="AO9" i="7"/>
  <c r="AO17" i="7"/>
  <c r="AO34" i="7"/>
  <c r="AN18" i="7"/>
  <c r="AM16" i="7"/>
  <c r="AM23" i="7"/>
  <c r="AM19" i="7"/>
  <c r="AT9" i="7"/>
  <c r="AR11" i="7"/>
  <c r="AR15" i="7"/>
  <c r="AR20" i="7"/>
  <c r="AR24" i="7"/>
  <c r="AO20" i="7"/>
  <c r="AS27" i="7"/>
  <c r="AM33" i="7"/>
  <c r="Q17" i="7"/>
  <c r="M17" i="7"/>
  <c r="R25" i="3" s="1"/>
  <c r="AB25" i="3" s="1"/>
  <c r="AT21" i="7"/>
  <c r="AS31" i="7"/>
  <c r="AM17" i="7"/>
  <c r="AQ36" i="7"/>
  <c r="AT10" i="7"/>
  <c r="AQ21" i="7"/>
  <c r="AQ8" i="7"/>
  <c r="AT17" i="7"/>
  <c r="AO31" i="7"/>
  <c r="AN25" i="7"/>
  <c r="AP33" i="7"/>
  <c r="J78" i="7"/>
  <c r="N17" i="2" s="1"/>
  <c r="Z78" i="7"/>
  <c r="Y78" i="7"/>
  <c r="L78" i="7" s="1"/>
  <c r="P17" i="2" s="1"/>
  <c r="AO11" i="7"/>
  <c r="AT24" i="7"/>
  <c r="AN15" i="7"/>
  <c r="AS9" i="7"/>
  <c r="AO22" i="7"/>
  <c r="AQ19" i="7"/>
  <c r="AO21" i="7"/>
  <c r="AS12" i="7"/>
  <c r="AN24" i="7"/>
  <c r="AP24" i="7"/>
  <c r="AM11" i="7"/>
  <c r="AO8" i="7"/>
  <c r="AQ24" i="7"/>
  <c r="AS10" i="7"/>
  <c r="AS20" i="7"/>
  <c r="AP36" i="7"/>
  <c r="AS34" i="7"/>
  <c r="AQ15" i="7"/>
  <c r="AR33" i="7"/>
  <c r="AQ16" i="7"/>
  <c r="AO24" i="7"/>
  <c r="AN34" i="7"/>
  <c r="AN13" i="7"/>
  <c r="AN21" i="7"/>
  <c r="AO32" i="7"/>
  <c r="AR27" i="7"/>
  <c r="AR35" i="7"/>
  <c r="AN28" i="7"/>
  <c r="AN36" i="7"/>
  <c r="R77" i="7"/>
  <c r="H77" i="7"/>
  <c r="L16" i="2" s="1"/>
  <c r="AQ10" i="7"/>
  <c r="AR22" i="7"/>
  <c r="AT13" i="7"/>
  <c r="AM35" i="7"/>
  <c r="AN16" i="7"/>
  <c r="AN17" i="7"/>
  <c r="AR26" i="7"/>
  <c r="AT35" i="7"/>
  <c r="AP23" i="7"/>
  <c r="AR34" i="7"/>
  <c r="AO36" i="7"/>
  <c r="Q18" i="7"/>
  <c r="M18" i="7"/>
  <c r="R26" i="3" s="1"/>
  <c r="AB26" i="3" s="1"/>
  <c r="Q8" i="7"/>
  <c r="Q31" i="7"/>
  <c r="Q15" i="7"/>
  <c r="Q28" i="7"/>
  <c r="Q24" i="7"/>
  <c r="M8" i="7"/>
  <c r="R16" i="3" s="1"/>
  <c r="Z16" i="3" s="1"/>
  <c r="Q26" i="7"/>
  <c r="M26" i="7"/>
  <c r="R34" i="3" s="1"/>
  <c r="AC34" i="3" s="1"/>
  <c r="R79" i="7"/>
  <c r="H79" i="7"/>
  <c r="L18" i="2" s="1"/>
  <c r="Z79" i="7"/>
  <c r="AS18" i="7"/>
  <c r="AN35" i="7"/>
  <c r="AS22" i="7"/>
  <c r="AQ11" i="7"/>
  <c r="AQ34" i="7"/>
  <c r="AM36" i="7"/>
  <c r="AS13" i="7"/>
  <c r="AT36" i="7"/>
  <c r="J81" i="7"/>
  <c r="N20" i="2" s="1"/>
  <c r="Z81" i="7"/>
  <c r="Y81" i="7"/>
  <c r="L81" i="7" s="1"/>
  <c r="P20" i="2" s="1"/>
  <c r="R82" i="7"/>
  <c r="H82" i="7"/>
  <c r="L21" i="2" s="1"/>
  <c r="Q32" i="7"/>
  <c r="AM15" i="7"/>
  <c r="AQ26" i="7"/>
  <c r="AS35" i="7"/>
  <c r="AP12" i="7"/>
  <c r="AP16" i="7"/>
  <c r="AP8" i="7"/>
  <c r="AS36" i="7"/>
  <c r="H80" i="7"/>
  <c r="L19" i="2" s="1"/>
  <c r="R80" i="7"/>
  <c r="AN12" i="7"/>
  <c r="AM27" i="7"/>
  <c r="AM12" i="7"/>
  <c r="AN19" i="7"/>
  <c r="AS26" i="7"/>
  <c r="AS8" i="7"/>
  <c r="AM8" i="7"/>
  <c r="AN26" i="7"/>
  <c r="AN8" i="7"/>
  <c r="AP13" i="7"/>
  <c r="AR18" i="7"/>
  <c r="AQ17" i="7"/>
  <c r="AP26" i="7"/>
  <c r="AM20" i="7"/>
  <c r="AT27" i="7"/>
  <c r="Q11" i="7"/>
  <c r="M11" i="7"/>
  <c r="R19" i="3" s="1"/>
  <c r="Z19" i="3" s="1"/>
  <c r="AP20" i="7"/>
  <c r="AQ13" i="7"/>
  <c r="AS15" i="7"/>
  <c r="AN33" i="7"/>
  <c r="AR10" i="7"/>
  <c r="AO10" i="7"/>
  <c r="AO18" i="7"/>
  <c r="AS24" i="7"/>
  <c r="AS32" i="7"/>
  <c r="AO25" i="7"/>
  <c r="AO33" i="7"/>
  <c r="Q13" i="7"/>
  <c r="Q21" i="7"/>
  <c r="M21" i="7"/>
  <c r="R29" i="3" s="1"/>
  <c r="AB29" i="3" s="1"/>
  <c r="Y77" i="7"/>
  <c r="L77" i="7" s="1"/>
  <c r="P16" i="2" s="1"/>
  <c r="J77" i="7"/>
  <c r="N16" i="2" s="1"/>
  <c r="Z77" i="7"/>
  <c r="R81" i="7"/>
  <c r="H81" i="7"/>
  <c r="L20" i="2" s="1"/>
  <c r="Q16" i="7"/>
  <c r="AP34" i="7"/>
  <c r="AM13" i="7"/>
  <c r="AS17" i="7"/>
  <c r="AP15" i="7"/>
  <c r="AP22" i="7"/>
  <c r="AS16" i="7"/>
  <c r="AO26" i="7"/>
  <c r="AR16" i="7"/>
  <c r="AN22" i="7"/>
  <c r="AT33" i="7"/>
  <c r="AP9" i="7"/>
  <c r="AR9" i="7"/>
  <c r="Q35" i="7"/>
  <c r="M35" i="7"/>
  <c r="R43" i="3" s="1"/>
  <c r="AE43" i="3" s="1"/>
  <c r="Q19" i="7"/>
  <c r="AR8" i="7"/>
  <c r="AO14" i="7"/>
  <c r="AS19" i="7"/>
  <c r="AN20" i="7"/>
  <c r="AO16" i="7"/>
  <c r="AT22" i="7"/>
  <c r="Q14" i="7"/>
  <c r="M14" i="7"/>
  <c r="R22" i="3" s="1"/>
  <c r="AA22" i="3" s="1"/>
  <c r="AN9" i="7"/>
  <c r="AP14" i="7"/>
  <c r="AT12" i="7"/>
  <c r="AS21" i="7"/>
  <c r="AS11" i="7"/>
  <c r="AT19" i="7"/>
  <c r="AT34" i="7"/>
  <c r="Q23" i="7"/>
  <c r="R78" i="7"/>
  <c r="H78" i="7"/>
  <c r="L17" i="2" s="1"/>
  <c r="AP10" i="7"/>
  <c r="AO27" i="7"/>
  <c r="AT20" i="7"/>
  <c r="AN10" i="7"/>
  <c r="AP27" i="7"/>
  <c r="AT18" i="7"/>
  <c r="AR17" i="7"/>
  <c r="Q12" i="7"/>
  <c r="AP11" i="7"/>
  <c r="AT8" i="7"/>
  <c r="AR36" i="7"/>
  <c r="AR21" i="7"/>
  <c r="AO12" i="7"/>
  <c r="AO15" i="7"/>
  <c r="AP21" i="7"/>
  <c r="AP35" i="7"/>
  <c r="AQ22" i="7"/>
  <c r="AP31" i="7"/>
  <c r="AT11" i="7"/>
  <c r="AP25" i="7"/>
  <c r="Y80" i="7"/>
  <c r="L80" i="7" s="1"/>
  <c r="P19" i="2" s="1"/>
  <c r="J80" i="7"/>
  <c r="N19" i="2" s="1"/>
  <c r="Z80" i="7"/>
  <c r="Q27" i="7"/>
  <c r="M27" i="7"/>
  <c r="R35" i="3" s="1"/>
  <c r="AD35" i="3" s="1"/>
  <c r="Q25" i="7"/>
  <c r="AM10" i="7"/>
  <c r="AM22" i="7"/>
  <c r="AO13" i="7"/>
  <c r="AO35" i="7"/>
  <c r="AO19" i="7"/>
  <c r="AM18" i="7"/>
  <c r="AQ18" i="7"/>
  <c r="AR12" i="7"/>
  <c r="AQ23" i="7"/>
  <c r="AP17" i="7"/>
  <c r="AR13" i="7"/>
  <c r="AR23" i="7"/>
  <c r="AS23" i="7"/>
  <c r="AQ9" i="7"/>
  <c r="AP18" i="7"/>
  <c r="AS33" i="7"/>
  <c r="AP32" i="7"/>
  <c r="AM14" i="7"/>
  <c r="AP28" i="7"/>
  <c r="AT15" i="7"/>
  <c r="AT23" i="7"/>
  <c r="AQ33" i="7"/>
  <c r="AQ12" i="7"/>
  <c r="AQ20" i="7"/>
  <c r="AT31" i="7"/>
  <c r="AM26" i="7"/>
  <c r="AM34" i="7"/>
  <c r="AQ27" i="7"/>
  <c r="Y82" i="7"/>
  <c r="L82" i="7" s="1"/>
  <c r="P21" i="2" s="1"/>
  <c r="Z82" i="7"/>
  <c r="J82" i="7"/>
  <c r="N21" i="2" s="1"/>
  <c r="Q9" i="7"/>
  <c r="M9" i="7"/>
  <c r="R17" i="3" s="1"/>
  <c r="Z17" i="3" s="1"/>
  <c r="Y79" i="7"/>
  <c r="L79" i="7" s="1"/>
  <c r="P18" i="2" s="1"/>
  <c r="Q36" i="7"/>
  <c r="AA205" i="8" l="1"/>
  <c r="AB205" i="8" s="1"/>
  <c r="AC205" i="8" s="1"/>
  <c r="AA447" i="8"/>
  <c r="AB447" i="8" s="1"/>
  <c r="AC447" i="8" s="1"/>
  <c r="AA24" i="8"/>
  <c r="AB24" i="8" s="1"/>
  <c r="AC24" i="8" s="1"/>
  <c r="AA90" i="8"/>
  <c r="AB90" i="8" s="1"/>
  <c r="AC90" i="8" s="1"/>
  <c r="AA594" i="8"/>
  <c r="AB594" i="8" s="1"/>
  <c r="AC594" i="8" s="1"/>
  <c r="AA304" i="8"/>
  <c r="AB304" i="8" s="1"/>
  <c r="AC304" i="8" s="1"/>
  <c r="AA745" i="8"/>
  <c r="AB745" i="8" s="1"/>
  <c r="AC745" i="8" s="1"/>
  <c r="AA28" i="8"/>
  <c r="AB28" i="8" s="1"/>
  <c r="AC28" i="8" s="1"/>
  <c r="AA42" i="8"/>
  <c r="AB42" i="8" s="1"/>
  <c r="AN985" i="8"/>
  <c r="AN904" i="8"/>
  <c r="AN8" i="8"/>
  <c r="AN47" i="8"/>
  <c r="AN33" i="8"/>
  <c r="AA121" i="8"/>
  <c r="AB121" i="8" s="1"/>
  <c r="AC121" i="8" s="1"/>
  <c r="AA711" i="8"/>
  <c r="AB711" i="8" s="1"/>
  <c r="AC711" i="8" s="1"/>
  <c r="AA553" i="8"/>
  <c r="AB553" i="8" s="1"/>
  <c r="AC553" i="8" s="1"/>
  <c r="AA977" i="8"/>
  <c r="AB977" i="8" s="1"/>
  <c r="AC977" i="8" s="1"/>
  <c r="AA31" i="8"/>
  <c r="AB31" i="8" s="1"/>
  <c r="AC31" i="8" s="1"/>
  <c r="AA518" i="8"/>
  <c r="AB518" i="8" s="1"/>
  <c r="AC518" i="8" s="1"/>
  <c r="AA678" i="8"/>
  <c r="AB678" i="8" s="1"/>
  <c r="AC678" i="8" s="1"/>
  <c r="AA165" i="8"/>
  <c r="AB165" i="8" s="1"/>
  <c r="AC165" i="8" s="1"/>
  <c r="AA657" i="8"/>
  <c r="AB657" i="8" s="1"/>
  <c r="AC657" i="8" s="1"/>
  <c r="AA299" i="8"/>
  <c r="AB299" i="8" s="1"/>
  <c r="AC299" i="8" s="1"/>
  <c r="AA637" i="8"/>
  <c r="AB637" i="8" s="1"/>
  <c r="AC637" i="8" s="1"/>
  <c r="AA176" i="8"/>
  <c r="AB176" i="8" s="1"/>
  <c r="AC176" i="8" s="1"/>
  <c r="AA825" i="8"/>
  <c r="AB825" i="8" s="1"/>
  <c r="AC825" i="8" s="1"/>
  <c r="AN958" i="8"/>
  <c r="AN963" i="8"/>
  <c r="AN932" i="8"/>
  <c r="AN48" i="8"/>
  <c r="AN52" i="8"/>
  <c r="AA86" i="8"/>
  <c r="AB86" i="8" s="1"/>
  <c r="AC86" i="8" s="1"/>
  <c r="AA379" i="8"/>
  <c r="AB379" i="8" s="1"/>
  <c r="AC379" i="8" s="1"/>
  <c r="AA731" i="8"/>
  <c r="AB731" i="8" s="1"/>
  <c r="AC731" i="8" s="1"/>
  <c r="AA288" i="8"/>
  <c r="AB288" i="8" s="1"/>
  <c r="AC288" i="8" s="1"/>
  <c r="AA350" i="8"/>
  <c r="AB350" i="8" s="1"/>
  <c r="AC350" i="8" s="1"/>
  <c r="AA443" i="8"/>
  <c r="AB443" i="8" s="1"/>
  <c r="AC443" i="8" s="1"/>
  <c r="AA499" i="8"/>
  <c r="AB499" i="8" s="1"/>
  <c r="AC499" i="8" s="1"/>
  <c r="AA890" i="8"/>
  <c r="AB890" i="8" s="1"/>
  <c r="AC890" i="8" s="1"/>
  <c r="AA82" i="8"/>
  <c r="AB82" i="8" s="1"/>
  <c r="AC82" i="8" s="1"/>
  <c r="AA145" i="8"/>
  <c r="AB145" i="8" s="1"/>
  <c r="AC145" i="8" s="1"/>
  <c r="AA550" i="8"/>
  <c r="AB550" i="8" s="1"/>
  <c r="AC550" i="8" s="1"/>
  <c r="AA1006" i="8"/>
  <c r="AB1006" i="8" s="1"/>
  <c r="AC1006" i="8" s="1"/>
  <c r="AA728" i="8"/>
  <c r="AB728" i="8" s="1"/>
  <c r="AC728" i="8" s="1"/>
  <c r="AA33" i="8"/>
  <c r="AB33" i="8" s="1"/>
  <c r="AC33" i="8" s="1"/>
  <c r="AN14" i="8"/>
  <c r="AN36" i="8"/>
  <c r="AN64" i="8"/>
  <c r="AA307" i="8"/>
  <c r="AB307" i="8" s="1"/>
  <c r="AC307" i="8" s="1"/>
  <c r="AA788" i="8"/>
  <c r="AB788" i="8" s="1"/>
  <c r="AC788" i="8" s="1"/>
  <c r="AA26" i="8"/>
  <c r="AB26" i="8" s="1"/>
  <c r="AA690" i="8"/>
  <c r="AB690" i="8" s="1"/>
  <c r="AC690" i="8" s="1"/>
  <c r="AA120" i="8"/>
  <c r="AB120" i="8" s="1"/>
  <c r="AC120" i="8" s="1"/>
  <c r="AA472" i="8"/>
  <c r="AB472" i="8" s="1"/>
  <c r="AC472" i="8" s="1"/>
  <c r="AA936" i="8"/>
  <c r="AB936" i="8" s="1"/>
  <c r="AC936" i="8" s="1"/>
  <c r="AA38" i="8"/>
  <c r="AB38" i="8" s="1"/>
  <c r="AA245" i="8"/>
  <c r="AB245" i="8" s="1"/>
  <c r="AC245" i="8" s="1"/>
  <c r="AA716" i="8"/>
  <c r="AB716" i="8" s="1"/>
  <c r="AC716" i="8" s="1"/>
  <c r="AA142" i="8"/>
  <c r="AB142" i="8" s="1"/>
  <c r="AC142" i="8" s="1"/>
  <c r="AA766" i="8"/>
  <c r="AB766" i="8" s="1"/>
  <c r="AC766" i="8" s="1"/>
  <c r="AA600" i="8"/>
  <c r="AB600" i="8" s="1"/>
  <c r="AC600" i="8" s="1"/>
  <c r="AA193" i="8"/>
  <c r="AB193" i="8" s="1"/>
  <c r="AC193" i="8" s="1"/>
  <c r="AA29" i="8"/>
  <c r="AB29" i="8" s="1"/>
  <c r="AC29" i="8" s="1"/>
  <c r="AA640" i="8"/>
  <c r="AB640" i="8" s="1"/>
  <c r="AC640" i="8" s="1"/>
  <c r="AA907" i="8"/>
  <c r="AB907" i="8" s="1"/>
  <c r="AC907" i="8" s="1"/>
  <c r="AA204" i="8"/>
  <c r="AB204" i="8" s="1"/>
  <c r="AC204" i="8" s="1"/>
  <c r="AA495" i="8"/>
  <c r="AB495" i="8" s="1"/>
  <c r="AC495" i="8" s="1"/>
  <c r="AA58" i="8"/>
  <c r="AB58" i="8" s="1"/>
  <c r="AA569" i="8"/>
  <c r="AB569" i="8" s="1"/>
  <c r="AC569" i="8" s="1"/>
  <c r="AA872" i="8"/>
  <c r="AB872" i="8" s="1"/>
  <c r="AC872" i="8" s="1"/>
  <c r="AA549" i="8"/>
  <c r="AB549" i="8" s="1"/>
  <c r="AC549" i="8" s="1"/>
  <c r="AA98" i="8"/>
  <c r="AB98" i="8" s="1"/>
  <c r="AC98" i="8" s="1"/>
  <c r="AA900" i="8"/>
  <c r="AB900" i="8" s="1"/>
  <c r="AC900" i="8" s="1"/>
  <c r="AA974" i="8"/>
  <c r="AB974" i="8" s="1"/>
  <c r="AC974" i="8" s="1"/>
  <c r="AA604" i="8"/>
  <c r="AB604" i="8" s="1"/>
  <c r="AC604" i="8" s="1"/>
  <c r="AA772" i="8"/>
  <c r="AB772" i="8" s="1"/>
  <c r="AC772" i="8" s="1"/>
  <c r="AA614" i="8"/>
  <c r="AB614" i="8" s="1"/>
  <c r="AC614" i="8" s="1"/>
  <c r="AA647" i="8"/>
  <c r="AB647" i="8" s="1"/>
  <c r="AC647" i="8" s="1"/>
  <c r="AN988" i="8"/>
  <c r="AN972" i="8"/>
  <c r="AN28" i="8"/>
  <c r="AN44" i="8"/>
  <c r="AN42" i="8"/>
  <c r="AA935" i="8"/>
  <c r="AB935" i="8" s="1"/>
  <c r="AC935" i="8" s="1"/>
  <c r="AA47" i="8"/>
  <c r="AB47" i="8" s="1"/>
  <c r="AC47" i="8" s="1"/>
  <c r="AA73" i="8"/>
  <c r="AB73" i="8" s="1"/>
  <c r="AC73" i="8" s="1"/>
  <c r="AA214" i="8"/>
  <c r="AB214" i="8" s="1"/>
  <c r="AC214" i="8" s="1"/>
  <c r="AA276" i="8"/>
  <c r="AB276" i="8" s="1"/>
  <c r="AC276" i="8" s="1"/>
  <c r="AA365" i="8"/>
  <c r="AB365" i="8" s="1"/>
  <c r="AC365" i="8" s="1"/>
  <c r="AA823" i="8"/>
  <c r="AB823" i="8" s="1"/>
  <c r="AC823" i="8" s="1"/>
  <c r="AA14" i="8"/>
  <c r="AB14" i="8" s="1"/>
  <c r="AA267" i="8"/>
  <c r="AB267" i="8" s="1"/>
  <c r="AC267" i="8" s="1"/>
  <c r="AA224" i="8"/>
  <c r="AB224" i="8" s="1"/>
  <c r="AC224" i="8" s="1"/>
  <c r="AA148" i="8"/>
  <c r="AB148" i="8" s="1"/>
  <c r="AC148" i="8" s="1"/>
  <c r="AA676" i="8"/>
  <c r="AB676" i="8" s="1"/>
  <c r="AC676" i="8" s="1"/>
  <c r="AA103" i="8"/>
  <c r="AB103" i="8" s="1"/>
  <c r="AC103" i="8" s="1"/>
  <c r="AA417" i="8"/>
  <c r="AB417" i="8" s="1"/>
  <c r="AC417" i="8" s="1"/>
  <c r="AA431" i="8"/>
  <c r="AB431" i="8" s="1"/>
  <c r="AC431" i="8" s="1"/>
  <c r="AA483" i="8"/>
  <c r="AB483" i="8" s="1"/>
  <c r="AC483" i="8" s="1"/>
  <c r="AA851" i="8"/>
  <c r="AB851" i="8" s="1"/>
  <c r="AC851" i="8" s="1"/>
  <c r="AA132" i="8"/>
  <c r="AB132" i="8" s="1"/>
  <c r="AC132" i="8" s="1"/>
  <c r="AA433" i="8"/>
  <c r="AB433" i="8" s="1"/>
  <c r="AC433" i="8" s="1"/>
  <c r="AA291" i="8"/>
  <c r="AB291" i="8" s="1"/>
  <c r="AC291" i="8" s="1"/>
  <c r="AA492" i="8"/>
  <c r="AB492" i="8" s="1"/>
  <c r="AC492" i="8" s="1"/>
  <c r="AA868" i="8"/>
  <c r="AB868" i="8" s="1"/>
  <c r="AC868" i="8" s="1"/>
  <c r="AA158" i="8"/>
  <c r="AB158" i="8" s="1"/>
  <c r="AC158" i="8" s="1"/>
  <c r="AA401" i="8"/>
  <c r="AB401" i="8" s="1"/>
  <c r="AC401" i="8" s="1"/>
  <c r="AA631" i="8"/>
  <c r="AB631" i="8" s="1"/>
  <c r="AC631" i="8" s="1"/>
  <c r="AA421" i="8"/>
  <c r="AB421" i="8" s="1"/>
  <c r="AC421" i="8" s="1"/>
  <c r="AA567" i="8"/>
  <c r="AB567" i="8" s="1"/>
  <c r="AC567" i="8" s="1"/>
  <c r="AA8" i="8"/>
  <c r="AB8" i="8" s="1"/>
  <c r="AA436" i="8"/>
  <c r="AB436" i="8" s="1"/>
  <c r="AC436" i="8" s="1"/>
  <c r="AA358" i="8"/>
  <c r="AB358" i="8" s="1"/>
  <c r="AC358" i="8" s="1"/>
  <c r="AA491" i="8"/>
  <c r="AB491" i="8" s="1"/>
  <c r="AC491" i="8" s="1"/>
  <c r="AA737" i="8"/>
  <c r="AB737" i="8" s="1"/>
  <c r="AC737" i="8" s="1"/>
  <c r="AN970" i="8"/>
  <c r="AN995" i="8"/>
  <c r="AN979" i="8"/>
  <c r="AN15" i="8"/>
  <c r="AN23" i="8"/>
  <c r="AN66" i="8"/>
  <c r="AA9" i="8"/>
  <c r="AA54" i="8"/>
  <c r="AB54" i="8" s="1"/>
  <c r="AC54" i="8" s="1"/>
  <c r="AB9" i="8"/>
  <c r="AA622" i="8"/>
  <c r="AB622" i="8" s="1"/>
  <c r="AC622" i="8" s="1"/>
  <c r="AA845" i="8"/>
  <c r="AB845" i="8" s="1"/>
  <c r="AC845" i="8" s="1"/>
  <c r="AA860" i="8"/>
  <c r="AB860" i="8" s="1"/>
  <c r="AC860" i="8" s="1"/>
  <c r="AA96" i="8"/>
  <c r="AB96" i="8" s="1"/>
  <c r="AC96" i="8" s="1"/>
  <c r="AA199" i="8"/>
  <c r="AB199" i="8" s="1"/>
  <c r="AC199" i="8" s="1"/>
  <c r="AA512" i="8"/>
  <c r="AB512" i="8" s="1"/>
  <c r="AC512" i="8" s="1"/>
  <c r="AA414" i="8"/>
  <c r="AB414" i="8" s="1"/>
  <c r="AC414" i="8" s="1"/>
  <c r="AA558" i="8"/>
  <c r="AB558" i="8" s="1"/>
  <c r="AC558" i="8" s="1"/>
  <c r="AA856" i="8"/>
  <c r="AB856" i="8" s="1"/>
  <c r="AC856" i="8" s="1"/>
  <c r="AA190" i="8"/>
  <c r="AB190" i="8" s="1"/>
  <c r="AC190" i="8" s="1"/>
  <c r="AA418" i="8"/>
  <c r="AB418" i="8" s="1"/>
  <c r="AC418" i="8" s="1"/>
  <c r="AA538" i="8"/>
  <c r="AB538" i="8" s="1"/>
  <c r="AC538" i="8" s="1"/>
  <c r="AA861" i="8"/>
  <c r="AB861" i="8" s="1"/>
  <c r="AC861" i="8" s="1"/>
  <c r="AA81" i="8"/>
  <c r="AB81" i="8" s="1"/>
  <c r="AC81" i="8" s="1"/>
  <c r="AA50" i="8"/>
  <c r="AA859" i="8"/>
  <c r="AB859" i="8" s="1"/>
  <c r="AC859" i="8" s="1"/>
  <c r="AA646" i="8"/>
  <c r="AB646" i="8" s="1"/>
  <c r="AC646" i="8" s="1"/>
  <c r="AA32" i="8"/>
  <c r="AB32" i="8" s="1"/>
  <c r="AC32" i="8" s="1"/>
  <c r="AA523" i="8"/>
  <c r="AB523" i="8" s="1"/>
  <c r="AC523" i="8" s="1"/>
  <c r="AA99" i="8"/>
  <c r="AB99" i="8" s="1"/>
  <c r="AC99" i="8" s="1"/>
  <c r="AA338" i="8"/>
  <c r="AB338" i="8" s="1"/>
  <c r="AC338" i="8" s="1"/>
  <c r="AA705" i="8"/>
  <c r="AB705" i="8" s="1"/>
  <c r="AC705" i="8" s="1"/>
  <c r="AA371" i="8"/>
  <c r="AB371" i="8" s="1"/>
  <c r="AC371" i="8" s="1"/>
  <c r="AA838" i="8"/>
  <c r="AB838" i="8" s="1"/>
  <c r="AC838" i="8" s="1"/>
  <c r="AA11" i="8"/>
  <c r="AA387" i="8"/>
  <c r="AB387" i="8" s="1"/>
  <c r="AC387" i="8" s="1"/>
  <c r="AA982" i="8"/>
  <c r="AB982" i="8" s="1"/>
  <c r="AC982" i="8" s="1"/>
  <c r="AA331" i="8"/>
  <c r="AB331" i="8" s="1"/>
  <c r="AC331" i="8" s="1"/>
  <c r="AA769" i="8"/>
  <c r="AB769" i="8" s="1"/>
  <c r="AC769" i="8" s="1"/>
  <c r="AA68" i="8"/>
  <c r="AA411" i="8"/>
  <c r="AB411" i="8" s="1"/>
  <c r="AC411" i="8" s="1"/>
  <c r="AA939" i="8"/>
  <c r="AB939" i="8" s="1"/>
  <c r="AC939" i="8" s="1"/>
  <c r="AA290" i="8"/>
  <c r="AB290" i="8" s="1"/>
  <c r="AC290" i="8" s="1"/>
  <c r="AA695" i="8"/>
  <c r="AB695" i="8" s="1"/>
  <c r="AC695" i="8" s="1"/>
  <c r="AA166" i="8"/>
  <c r="AB166" i="8" s="1"/>
  <c r="AC166" i="8" s="1"/>
  <c r="AA128" i="8"/>
  <c r="AB128" i="8" s="1"/>
  <c r="AC128" i="8" s="1"/>
  <c r="AA51" i="8"/>
  <c r="AA397" i="8"/>
  <c r="AB397" i="8" s="1"/>
  <c r="AC397" i="8" s="1"/>
  <c r="AA406" i="8"/>
  <c r="AB406" i="8" s="1"/>
  <c r="AC406" i="8" s="1"/>
  <c r="AA488" i="8"/>
  <c r="AB488" i="8" s="1"/>
  <c r="AC488" i="8" s="1"/>
  <c r="AA547" i="8"/>
  <c r="AB547" i="8" s="1"/>
  <c r="AC547" i="8" s="1"/>
  <c r="AA759" i="8"/>
  <c r="AB759" i="8" s="1"/>
  <c r="AC759" i="8" s="1"/>
  <c r="AA840" i="8"/>
  <c r="AB840" i="8" s="1"/>
  <c r="AC840" i="8" s="1"/>
  <c r="AA926" i="8"/>
  <c r="AB926" i="8" s="1"/>
  <c r="AC926" i="8" s="1"/>
  <c r="AA129" i="8"/>
  <c r="AB129" i="8" s="1"/>
  <c r="AC129" i="8" s="1"/>
  <c r="AA184" i="8"/>
  <c r="AB184" i="8" s="1"/>
  <c r="AC184" i="8" s="1"/>
  <c r="AA269" i="8"/>
  <c r="AB269" i="8" s="1"/>
  <c r="AC269" i="8" s="1"/>
  <c r="AA409" i="8"/>
  <c r="AB409" i="8" s="1"/>
  <c r="AC409" i="8" s="1"/>
  <c r="AA454" i="8"/>
  <c r="AB454" i="8" s="1"/>
  <c r="AC454" i="8" s="1"/>
  <c r="AA522" i="8"/>
  <c r="AB522" i="8" s="1"/>
  <c r="AC522" i="8" s="1"/>
  <c r="AA585" i="8"/>
  <c r="AB585" i="8" s="1"/>
  <c r="AC585" i="8" s="1"/>
  <c r="AA865" i="8"/>
  <c r="AB865" i="8" s="1"/>
  <c r="AC865" i="8" s="1"/>
  <c r="AA834" i="8"/>
  <c r="AB834" i="8" s="1"/>
  <c r="AC834" i="8" s="1"/>
  <c r="AA929" i="8"/>
  <c r="AB929" i="8" s="1"/>
  <c r="AC929" i="8" s="1"/>
  <c r="AA210" i="8"/>
  <c r="AA308" i="8"/>
  <c r="AB308" i="8" s="1"/>
  <c r="AC308" i="8" s="1"/>
  <c r="AA157" i="8"/>
  <c r="AB157" i="8" s="1"/>
  <c r="AC157" i="8" s="1"/>
  <c r="AA207" i="8"/>
  <c r="AA388" i="8"/>
  <c r="AB388" i="8" s="1"/>
  <c r="AC388" i="8" s="1"/>
  <c r="AA528" i="8"/>
  <c r="AB528" i="8" s="1"/>
  <c r="AC528" i="8" s="1"/>
  <c r="AA747" i="8"/>
  <c r="AB747" i="8" s="1"/>
  <c r="AC747" i="8" s="1"/>
  <c r="AA619" i="8"/>
  <c r="AB619" i="8" s="1"/>
  <c r="AC619" i="8" s="1"/>
  <c r="AA918" i="8"/>
  <c r="AB918" i="8" s="1"/>
  <c r="AC918" i="8" s="1"/>
  <c r="AA973" i="8"/>
  <c r="AB973" i="8" s="1"/>
  <c r="AC973" i="8" s="1"/>
  <c r="AA135" i="8"/>
  <c r="AB135" i="8" s="1"/>
  <c r="AC135" i="8" s="1"/>
  <c r="AA221" i="8"/>
  <c r="AB221" i="8" s="1"/>
  <c r="AC221" i="8" s="1"/>
  <c r="AA185" i="8"/>
  <c r="AB185" i="8" s="1"/>
  <c r="AC185" i="8" s="1"/>
  <c r="AA274" i="8"/>
  <c r="AB274" i="8" s="1"/>
  <c r="AC274" i="8" s="1"/>
  <c r="AA416" i="8"/>
  <c r="AB416" i="8" s="1"/>
  <c r="AC416" i="8" s="1"/>
  <c r="AA530" i="8"/>
  <c r="AB530" i="8" s="1"/>
  <c r="AC530" i="8" s="1"/>
  <c r="AA684" i="8"/>
  <c r="AB684" i="8" s="1"/>
  <c r="AC684" i="8" s="1"/>
  <c r="AA687" i="8"/>
  <c r="AB687" i="8" s="1"/>
  <c r="AC687" i="8" s="1"/>
  <c r="AA961" i="8"/>
  <c r="AB961" i="8" s="1"/>
  <c r="AC961" i="8" s="1"/>
  <c r="AA94" i="8"/>
  <c r="AB94" i="8" s="1"/>
  <c r="AC94" i="8" s="1"/>
  <c r="AA22" i="8"/>
  <c r="AB22" i="8" s="1"/>
  <c r="AC22" i="8" s="1"/>
  <c r="AA226" i="8"/>
  <c r="AB226" i="8" s="1"/>
  <c r="AC226" i="8" s="1"/>
  <c r="AA256" i="8"/>
  <c r="AB256" i="8" s="1"/>
  <c r="AC256" i="8" s="1"/>
  <c r="AA330" i="8"/>
  <c r="AB330" i="8" s="1"/>
  <c r="AC330" i="8" s="1"/>
  <c r="AA490" i="8"/>
  <c r="AB490" i="8" s="1"/>
  <c r="AC490" i="8" s="1"/>
  <c r="AA621" i="8"/>
  <c r="AB621" i="8" s="1"/>
  <c r="AC621" i="8" s="1"/>
  <c r="AA590" i="8"/>
  <c r="AB590" i="8" s="1"/>
  <c r="AC590" i="8" s="1"/>
  <c r="AA863" i="8"/>
  <c r="AB863" i="8" s="1"/>
  <c r="AC863" i="8" s="1"/>
  <c r="AA886" i="8"/>
  <c r="AB886" i="8" s="1"/>
  <c r="AC886" i="8" s="1"/>
  <c r="AA43" i="8"/>
  <c r="AB43" i="8" s="1"/>
  <c r="AC43" i="8" s="1"/>
  <c r="AA186" i="8"/>
  <c r="AB186" i="8" s="1"/>
  <c r="AC186" i="8" s="1"/>
  <c r="AA285" i="8"/>
  <c r="AB285" i="8" s="1"/>
  <c r="AC285" i="8" s="1"/>
  <c r="AA201" i="8"/>
  <c r="AB201" i="8" s="1"/>
  <c r="AC201" i="8" s="1"/>
  <c r="AA298" i="8"/>
  <c r="AB298" i="8" s="1"/>
  <c r="AC298" i="8" s="1"/>
  <c r="AA453" i="8"/>
  <c r="AB453" i="8" s="1"/>
  <c r="AC453" i="8" s="1"/>
  <c r="AA648" i="8"/>
  <c r="AB648" i="8" s="1"/>
  <c r="AC648" i="8" s="1"/>
  <c r="AA743" i="8"/>
  <c r="AB743" i="8" s="1"/>
  <c r="AC743" i="8" s="1"/>
  <c r="AA809" i="8"/>
  <c r="AB809" i="8" s="1"/>
  <c r="AC809" i="8" s="1"/>
  <c r="AA933" i="8"/>
  <c r="AB933" i="8" s="1"/>
  <c r="AC933" i="8" s="1"/>
  <c r="AA284" i="8"/>
  <c r="AB284" i="8" s="1"/>
  <c r="AC284" i="8" s="1"/>
  <c r="AA153" i="8"/>
  <c r="AB153" i="8" s="1"/>
  <c r="AC153" i="8" s="1"/>
  <c r="AA375" i="8"/>
  <c r="AB375" i="8" s="1"/>
  <c r="AC375" i="8" s="1"/>
  <c r="AA422" i="8"/>
  <c r="AB422" i="8" s="1"/>
  <c r="AC422" i="8" s="1"/>
  <c r="AA448" i="8"/>
  <c r="AB448" i="8" s="1"/>
  <c r="AC448" i="8" s="1"/>
  <c r="AA618" i="8"/>
  <c r="AB618" i="8" s="1"/>
  <c r="AC618" i="8" s="1"/>
  <c r="AA531" i="8"/>
  <c r="AB531" i="8" s="1"/>
  <c r="AC531" i="8" s="1"/>
  <c r="AA710" i="8"/>
  <c r="AB710" i="8" s="1"/>
  <c r="AC710" i="8" s="1"/>
  <c r="AA805" i="8"/>
  <c r="AB805" i="8" s="1"/>
  <c r="AC805" i="8" s="1"/>
  <c r="AA928" i="8"/>
  <c r="AB928" i="8" s="1"/>
  <c r="AC928" i="8" s="1"/>
  <c r="AA983" i="8"/>
  <c r="AB983" i="8" s="1"/>
  <c r="AC983" i="8" s="1"/>
  <c r="AA225" i="8"/>
  <c r="AB225" i="8" s="1"/>
  <c r="AC225" i="8" s="1"/>
  <c r="AA217" i="8"/>
  <c r="AB217" i="8" s="1"/>
  <c r="AC217" i="8" s="1"/>
  <c r="AA404" i="8"/>
  <c r="AB404" i="8" s="1"/>
  <c r="AC404" i="8" s="1"/>
  <c r="AA425" i="8"/>
  <c r="AB425" i="8" s="1"/>
  <c r="AC425" i="8" s="1"/>
  <c r="AA513" i="8"/>
  <c r="AB513" i="8" s="1"/>
  <c r="AC513" i="8" s="1"/>
  <c r="AA559" i="8"/>
  <c r="AB559" i="8" s="1"/>
  <c r="AC559" i="8" s="1"/>
  <c r="AA697" i="8"/>
  <c r="AB697" i="8" s="1"/>
  <c r="AC697" i="8" s="1"/>
  <c r="AA761" i="8"/>
  <c r="AB761" i="8" s="1"/>
  <c r="AC761" i="8" s="1"/>
  <c r="AA786" i="8"/>
  <c r="AB786" i="8" s="1"/>
  <c r="AC786" i="8" s="1"/>
  <c r="AA888" i="8"/>
  <c r="AB888" i="8" s="1"/>
  <c r="AC888" i="8" s="1"/>
  <c r="AA986" i="8"/>
  <c r="AB986" i="8" s="1"/>
  <c r="AC986" i="8" s="1"/>
  <c r="AA270" i="8"/>
  <c r="AB270" i="8" s="1"/>
  <c r="AC270" i="8" s="1"/>
  <c r="AA461" i="8"/>
  <c r="AB461" i="8" s="1"/>
  <c r="AC461" i="8" s="1"/>
  <c r="AA494" i="8"/>
  <c r="AB494" i="8" s="1"/>
  <c r="AC494" i="8" s="1"/>
  <c r="AA570" i="8"/>
  <c r="AB570" i="8" s="1"/>
  <c r="AC570" i="8" s="1"/>
  <c r="AA507" i="8"/>
  <c r="AB507" i="8" s="1"/>
  <c r="AC507" i="8" s="1"/>
  <c r="AA744" i="8"/>
  <c r="AB744" i="8" s="1"/>
  <c r="AC744" i="8" s="1"/>
  <c r="AA793" i="8"/>
  <c r="AB793" i="8" s="1"/>
  <c r="AC793" i="8" s="1"/>
  <c r="AA717" i="8"/>
  <c r="AB717" i="8" s="1"/>
  <c r="AC717" i="8" s="1"/>
  <c r="AA858" i="8"/>
  <c r="AB858" i="8" s="1"/>
  <c r="AC858" i="8" s="1"/>
  <c r="AA979" i="8"/>
  <c r="AB979" i="8" s="1"/>
  <c r="AC979" i="8" s="1"/>
  <c r="AA989" i="8"/>
  <c r="AB989" i="8" s="1"/>
  <c r="AC989" i="8" s="1"/>
  <c r="AA719" i="8"/>
  <c r="AB719" i="8" s="1"/>
  <c r="AC719" i="8" s="1"/>
  <c r="AA778" i="8"/>
  <c r="AB778" i="8" s="1"/>
  <c r="AC778" i="8" s="1"/>
  <c r="AA828" i="8"/>
  <c r="AB828" i="8" s="1"/>
  <c r="AC828" i="8" s="1"/>
  <c r="AA783" i="8"/>
  <c r="AB783" i="8" s="1"/>
  <c r="AC783" i="8" s="1"/>
  <c r="AA776" i="8"/>
  <c r="AB776" i="8" s="1"/>
  <c r="AC776" i="8" s="1"/>
  <c r="AA931" i="8"/>
  <c r="AB931" i="8" s="1"/>
  <c r="AC931" i="8" s="1"/>
  <c r="AA984" i="8"/>
  <c r="AB984" i="8" s="1"/>
  <c r="AC984" i="8" s="1"/>
  <c r="AA17" i="8"/>
  <c r="AB17" i="8" s="1"/>
  <c r="AC17" i="8" s="1"/>
  <c r="AA64" i="8"/>
  <c r="AB64" i="8" s="1"/>
  <c r="AC64" i="8" s="1"/>
  <c r="AN18" i="8"/>
  <c r="AN41" i="8"/>
  <c r="AA452" i="8"/>
  <c r="AB452" i="8" s="1"/>
  <c r="AC452" i="8" s="1"/>
  <c r="AA608" i="8"/>
  <c r="AB608" i="8" s="1"/>
  <c r="AC608" i="8" s="1"/>
  <c r="AA10" i="8"/>
  <c r="AA881" i="8"/>
  <c r="AB881" i="8" s="1"/>
  <c r="AC881" i="8" s="1"/>
  <c r="AA359" i="8"/>
  <c r="AB359" i="8" s="1"/>
  <c r="AC359" i="8" s="1"/>
  <c r="AA117" i="8"/>
  <c r="AB117" i="8" s="1"/>
  <c r="AC117" i="8" s="1"/>
  <c r="AA876" i="8"/>
  <c r="AB876" i="8" s="1"/>
  <c r="AC876" i="8" s="1"/>
  <c r="AA963" i="8"/>
  <c r="AB963" i="8" s="1"/>
  <c r="AC963" i="8" s="1"/>
  <c r="AA170" i="8"/>
  <c r="AB170" i="8" s="1"/>
  <c r="AC170" i="8" s="1"/>
  <c r="AA53" i="8"/>
  <c r="AA493" i="8"/>
  <c r="AB493" i="8" s="1"/>
  <c r="AC493" i="8" s="1"/>
  <c r="AA765" i="8"/>
  <c r="AB765" i="8" s="1"/>
  <c r="AC765" i="8" s="1"/>
  <c r="AA934" i="8"/>
  <c r="AB934" i="8" s="1"/>
  <c r="AC934" i="8" s="1"/>
  <c r="AA612" i="8"/>
  <c r="AB612" i="8" s="1"/>
  <c r="AC612" i="8" s="1"/>
  <c r="AA263" i="8"/>
  <c r="AB263" i="8" s="1"/>
  <c r="AC263" i="8" s="1"/>
  <c r="AA89" i="8"/>
  <c r="AB89" i="8" s="1"/>
  <c r="AC89" i="8" s="1"/>
  <c r="AA97" i="8"/>
  <c r="AB97" i="8" s="1"/>
  <c r="AC97" i="8" s="1"/>
  <c r="AA34" i="8"/>
  <c r="AB34" i="8" s="1"/>
  <c r="AC34" i="8" s="1"/>
  <c r="AA109" i="8"/>
  <c r="AB109" i="8" s="1"/>
  <c r="AC109" i="8" s="1"/>
  <c r="AA163" i="8"/>
  <c r="AB163" i="8" s="1"/>
  <c r="AC163" i="8" s="1"/>
  <c r="AA197" i="8"/>
  <c r="AB197" i="8" s="1"/>
  <c r="AC197" i="8" s="1"/>
  <c r="AA740" i="8"/>
  <c r="AB740" i="8" s="1"/>
  <c r="AC740" i="8" s="1"/>
  <c r="AA107" i="8"/>
  <c r="AB107" i="8" s="1"/>
  <c r="AC107" i="8" s="1"/>
  <c r="AA468" i="8"/>
  <c r="AB468" i="8" s="1"/>
  <c r="AC468" i="8" s="1"/>
  <c r="AA792" i="8"/>
  <c r="AB792" i="8" s="1"/>
  <c r="AC792" i="8" s="1"/>
  <c r="AA105" i="8"/>
  <c r="AB105" i="8" s="1"/>
  <c r="AC105" i="8" s="1"/>
  <c r="AA342" i="8"/>
  <c r="AB342" i="8" s="1"/>
  <c r="AC342" i="8" s="1"/>
  <c r="AA709" i="8"/>
  <c r="AB709" i="8" s="1"/>
  <c r="AC709" i="8" s="1"/>
  <c r="AA209" i="8"/>
  <c r="AA551" i="8"/>
  <c r="AB551" i="8" s="1"/>
  <c r="AC551" i="8" s="1"/>
  <c r="AA964" i="8"/>
  <c r="AB964" i="8" s="1"/>
  <c r="AC964" i="8" s="1"/>
  <c r="AA367" i="8"/>
  <c r="AB367" i="8" s="1"/>
  <c r="AC367" i="8" s="1"/>
  <c r="AA595" i="8"/>
  <c r="AB595" i="8" s="1"/>
  <c r="AC595" i="8" s="1"/>
  <c r="AA317" i="8"/>
  <c r="AB317" i="8" s="1"/>
  <c r="AC317" i="8" s="1"/>
  <c r="AA634" i="8"/>
  <c r="AB634" i="8" s="1"/>
  <c r="AC634" i="8" s="1"/>
  <c r="AA143" i="8"/>
  <c r="AB143" i="8" s="1"/>
  <c r="AC143" i="8" s="1"/>
  <c r="AA484" i="8"/>
  <c r="AB484" i="8" s="1"/>
  <c r="AC484" i="8" s="1"/>
  <c r="AA870" i="8"/>
  <c r="AB870" i="8" s="1"/>
  <c r="AC870" i="8" s="1"/>
  <c r="AA123" i="8"/>
  <c r="AB123" i="8" s="1"/>
  <c r="AC123" i="8" s="1"/>
  <c r="AA179" i="8"/>
  <c r="AB179" i="8" s="1"/>
  <c r="AC179" i="8" s="1"/>
  <c r="AA260" i="8"/>
  <c r="AB260" i="8" s="1"/>
  <c r="AC260" i="8" s="1"/>
  <c r="AA381" i="8"/>
  <c r="AB381" i="8" s="1"/>
  <c r="AC381" i="8" s="1"/>
  <c r="AA534" i="8"/>
  <c r="AB534" i="8" s="1"/>
  <c r="AC534" i="8" s="1"/>
  <c r="AA630" i="8"/>
  <c r="AB630" i="8" s="1"/>
  <c r="AC630" i="8" s="1"/>
  <c r="AA580" i="8"/>
  <c r="AB580" i="8" s="1"/>
  <c r="AC580" i="8" s="1"/>
  <c r="AA846" i="8"/>
  <c r="AB846" i="8" s="1"/>
  <c r="AC846" i="8" s="1"/>
  <c r="AA812" i="8"/>
  <c r="AB812" i="8" s="1"/>
  <c r="AC812" i="8" s="1"/>
  <c r="AA921" i="8"/>
  <c r="AB921" i="8" s="1"/>
  <c r="AC921" i="8" s="1"/>
  <c r="AA202" i="8"/>
  <c r="AB202" i="8" s="1"/>
  <c r="AC202" i="8" s="1"/>
  <c r="AA289" i="8"/>
  <c r="AB289" i="8" s="1"/>
  <c r="AC289" i="8" s="1"/>
  <c r="AA156" i="8"/>
  <c r="AB156" i="8" s="1"/>
  <c r="AC156" i="8" s="1"/>
  <c r="AA206" i="8"/>
  <c r="AA244" i="8"/>
  <c r="AB244" i="8" s="1"/>
  <c r="AC244" i="8" s="1"/>
  <c r="AA517" i="8"/>
  <c r="AB517" i="8" s="1"/>
  <c r="AC517" i="8" s="1"/>
  <c r="AA771" i="8"/>
  <c r="AB771" i="8" s="1"/>
  <c r="AC771" i="8" s="1"/>
  <c r="AA607" i="8"/>
  <c r="AB607" i="8" s="1"/>
  <c r="AC607" i="8" s="1"/>
  <c r="AA916" i="8"/>
  <c r="AB916" i="8" s="1"/>
  <c r="AC916" i="8" s="1"/>
  <c r="AA1002" i="8"/>
  <c r="AB1002" i="8" s="1"/>
  <c r="AC1002" i="8" s="1"/>
  <c r="AA130" i="8"/>
  <c r="AB130" i="8" s="1"/>
  <c r="AC130" i="8" s="1"/>
  <c r="AA271" i="8"/>
  <c r="AB271" i="8" s="1"/>
  <c r="AC271" i="8" s="1"/>
  <c r="AA173" i="8"/>
  <c r="AB173" i="8" s="1"/>
  <c r="AC173" i="8" s="1"/>
  <c r="AA266" i="8"/>
  <c r="AB266" i="8" s="1"/>
  <c r="AC266" i="8" s="1"/>
  <c r="AA410" i="8"/>
  <c r="AB410" i="8" s="1"/>
  <c r="AC410" i="8" s="1"/>
  <c r="AA482" i="8"/>
  <c r="AB482" i="8" s="1"/>
  <c r="AC482" i="8" s="1"/>
  <c r="AA673" i="8"/>
  <c r="AB673" i="8" s="1"/>
  <c r="AC673" i="8" s="1"/>
  <c r="AA683" i="8"/>
  <c r="AB683" i="8" s="1"/>
  <c r="AC683" i="8" s="1"/>
  <c r="AA925" i="8"/>
  <c r="AB925" i="8" s="1"/>
  <c r="AC925" i="8" s="1"/>
  <c r="AA88" i="8"/>
  <c r="AB88" i="8" s="1"/>
  <c r="AC88" i="8" s="1"/>
  <c r="AA15" i="8"/>
  <c r="AA319" i="8"/>
  <c r="AB319" i="8" s="1"/>
  <c r="AC319" i="8" s="1"/>
  <c r="AA251" i="8"/>
  <c r="AB251" i="8" s="1"/>
  <c r="AC251" i="8" s="1"/>
  <c r="AA326" i="8"/>
  <c r="AB326" i="8" s="1"/>
  <c r="AC326" i="8" s="1"/>
  <c r="AA486" i="8"/>
  <c r="AB486" i="8" s="1"/>
  <c r="AC486" i="8" s="1"/>
  <c r="AA598" i="8"/>
  <c r="AB598" i="8" s="1"/>
  <c r="AC598" i="8" s="1"/>
  <c r="AA560" i="8"/>
  <c r="AB560" i="8" s="1"/>
  <c r="AC560" i="8" s="1"/>
  <c r="AA832" i="8"/>
  <c r="AB832" i="8" s="1"/>
  <c r="AC832" i="8" s="1"/>
  <c r="AA960" i="8"/>
  <c r="AB960" i="8" s="1"/>
  <c r="AC960" i="8" s="1"/>
  <c r="AA137" i="8"/>
  <c r="AB137" i="8" s="1"/>
  <c r="AC137" i="8" s="1"/>
  <c r="AA180" i="8"/>
  <c r="AB180" i="8" s="1"/>
  <c r="AC180" i="8" s="1"/>
  <c r="AA287" i="8"/>
  <c r="AB287" i="8" s="1"/>
  <c r="AC287" i="8" s="1"/>
  <c r="AA309" i="8"/>
  <c r="AB309" i="8" s="1"/>
  <c r="AC309" i="8" s="1"/>
  <c r="AA378" i="8"/>
  <c r="AB378" i="8" s="1"/>
  <c r="AC378" i="8" s="1"/>
  <c r="AA566" i="8"/>
  <c r="AB566" i="8" s="1"/>
  <c r="AC566" i="8" s="1"/>
  <c r="AA672" i="8"/>
  <c r="AB672" i="8" s="1"/>
  <c r="AC672" i="8" s="1"/>
  <c r="AA738" i="8"/>
  <c r="AB738" i="8" s="1"/>
  <c r="AC738" i="8" s="1"/>
  <c r="AA764" i="8"/>
  <c r="AB764" i="8" s="1"/>
  <c r="AC764" i="8" s="1"/>
  <c r="AA951" i="8"/>
  <c r="AB951" i="8" s="1"/>
  <c r="AC951" i="8" s="1"/>
  <c r="AA110" i="8"/>
  <c r="AB110" i="8" s="1"/>
  <c r="AC110" i="8" s="1"/>
  <c r="AA57" i="8"/>
  <c r="AA230" i="8"/>
  <c r="AB230" i="8" s="1"/>
  <c r="AC230" i="8" s="1"/>
  <c r="AA283" i="8"/>
  <c r="AB283" i="8" s="1"/>
  <c r="AC283" i="8" s="1"/>
  <c r="AA346" i="8"/>
  <c r="AB346" i="8" s="1"/>
  <c r="AC346" i="8" s="1"/>
  <c r="AA537" i="8"/>
  <c r="AB537" i="8" s="1"/>
  <c r="AC537" i="8" s="1"/>
  <c r="AA699" i="8"/>
  <c r="AB699" i="8" s="1"/>
  <c r="AC699" i="8" s="1"/>
  <c r="AA638" i="8"/>
  <c r="AB638" i="8" s="1"/>
  <c r="AC638" i="8" s="1"/>
  <c r="AA713" i="8"/>
  <c r="AB713" i="8" s="1"/>
  <c r="AC713" i="8" s="1"/>
  <c r="AA1003" i="8"/>
  <c r="AB1003" i="8" s="1"/>
  <c r="AC1003" i="8" s="1"/>
  <c r="AA324" i="8"/>
  <c r="AB324" i="8" s="1"/>
  <c r="AC324" i="8" s="1"/>
  <c r="AA161" i="8"/>
  <c r="AB161" i="8" s="1"/>
  <c r="AC161" i="8" s="1"/>
  <c r="AA355" i="8"/>
  <c r="AB355" i="8" s="1"/>
  <c r="AC355" i="8" s="1"/>
  <c r="AA444" i="8"/>
  <c r="AB444" i="8" s="1"/>
  <c r="AC444" i="8" s="1"/>
  <c r="AA609" i="8"/>
  <c r="AB609" i="8" s="1"/>
  <c r="AC609" i="8" s="1"/>
  <c r="AA625" i="8"/>
  <c r="AB625" i="8" s="1"/>
  <c r="AC625" i="8" s="1"/>
  <c r="AA682" i="8"/>
  <c r="AB682" i="8" s="1"/>
  <c r="AC682" i="8" s="1"/>
  <c r="AA854" i="8"/>
  <c r="AB854" i="8" s="1"/>
  <c r="AC854" i="8" s="1"/>
  <c r="AA701" i="8"/>
  <c r="AB701" i="8" s="1"/>
  <c r="AC701" i="8" s="1"/>
  <c r="AA837" i="8"/>
  <c r="AB837" i="8" s="1"/>
  <c r="AC837" i="8" s="1"/>
  <c r="AA976" i="8"/>
  <c r="AB976" i="8" s="1"/>
  <c r="AC976" i="8" s="1"/>
  <c r="AA323" i="8"/>
  <c r="AB323" i="8" s="1"/>
  <c r="AC323" i="8" s="1"/>
  <c r="AA272" i="8"/>
  <c r="AB272" i="8" s="1"/>
  <c r="AC272" i="8" s="1"/>
  <c r="AA420" i="8"/>
  <c r="AB420" i="8" s="1"/>
  <c r="AC420" i="8" s="1"/>
  <c r="AA478" i="8"/>
  <c r="AB478" i="8" s="1"/>
  <c r="AC478" i="8" s="1"/>
  <c r="AA419" i="8"/>
  <c r="AB419" i="8" s="1"/>
  <c r="AC419" i="8" s="1"/>
  <c r="AA696" i="8"/>
  <c r="AB696" i="8" s="1"/>
  <c r="AC696" i="8" s="1"/>
  <c r="AA750" i="8"/>
  <c r="AB750" i="8" s="1"/>
  <c r="AC750" i="8" s="1"/>
  <c r="AA855" i="8"/>
  <c r="AB855" i="8" s="1"/>
  <c r="AC855" i="8" s="1"/>
  <c r="AA873" i="8"/>
  <c r="AB873" i="8" s="1"/>
  <c r="AC873" i="8" s="1"/>
  <c r="AA947" i="8"/>
  <c r="AB947" i="8" s="1"/>
  <c r="AC947" i="8" s="1"/>
  <c r="AA384" i="8"/>
  <c r="AB384" i="8" s="1"/>
  <c r="AC384" i="8" s="1"/>
  <c r="AA302" i="8"/>
  <c r="AB302" i="8" s="1"/>
  <c r="AC302" i="8" s="1"/>
  <c r="AA485" i="8"/>
  <c r="AB485" i="8" s="1"/>
  <c r="AC485" i="8" s="1"/>
  <c r="AA403" i="8"/>
  <c r="AB403" i="8" s="1"/>
  <c r="AC403" i="8" s="1"/>
  <c r="AA546" i="8"/>
  <c r="AB546" i="8" s="1"/>
  <c r="AC546" i="8" s="1"/>
  <c r="AA539" i="8"/>
  <c r="AB539" i="8" s="1"/>
  <c r="AC539" i="8" s="1"/>
  <c r="AA564" i="8"/>
  <c r="AB564" i="8" s="1"/>
  <c r="AC564" i="8" s="1"/>
  <c r="AA814" i="8"/>
  <c r="AB814" i="8" s="1"/>
  <c r="AC814" i="8" s="1"/>
  <c r="AA749" i="8"/>
  <c r="AB749" i="8" s="1"/>
  <c r="AC749" i="8" s="1"/>
  <c r="AA915" i="8"/>
  <c r="AB915" i="8" s="1"/>
  <c r="AC915" i="8" s="1"/>
  <c r="AA903" i="8"/>
  <c r="AB903" i="8" s="1"/>
  <c r="AC903" i="8" s="1"/>
  <c r="AA605" i="8"/>
  <c r="AB605" i="8" s="1"/>
  <c r="AC605" i="8" s="1"/>
  <c r="AA479" i="8"/>
  <c r="AB479" i="8" s="1"/>
  <c r="AC479" i="8" s="1"/>
  <c r="AA718" i="8"/>
  <c r="AB718" i="8" s="1"/>
  <c r="AC718" i="8" s="1"/>
  <c r="AA758" i="8"/>
  <c r="AB758" i="8" s="1"/>
  <c r="AC758" i="8" s="1"/>
  <c r="AA852" i="8"/>
  <c r="AB852" i="8" s="1"/>
  <c r="AC852" i="8" s="1"/>
  <c r="AA808" i="8"/>
  <c r="AB808" i="8" s="1"/>
  <c r="AC808" i="8" s="1"/>
  <c r="AA949" i="8"/>
  <c r="AB949" i="8" s="1"/>
  <c r="AC949" i="8" s="1"/>
  <c r="AA970" i="8"/>
  <c r="AB970" i="8" s="1"/>
  <c r="AC970" i="8" s="1"/>
  <c r="AA35" i="8"/>
  <c r="AB35" i="8" s="1"/>
  <c r="AC35" i="8" s="1"/>
  <c r="AA66" i="8"/>
  <c r="AN12" i="8"/>
  <c r="AN69" i="8"/>
  <c r="AA83" i="8"/>
  <c r="AB83" i="8" s="1"/>
  <c r="AC83" i="8" s="1"/>
  <c r="AA76" i="8"/>
  <c r="AB76" i="8" s="1"/>
  <c r="AC76" i="8" s="1"/>
  <c r="AA390" i="8"/>
  <c r="AB390" i="8" s="1"/>
  <c r="AC390" i="8" s="1"/>
  <c r="AA429" i="8"/>
  <c r="AB429" i="8" s="1"/>
  <c r="AC429" i="8" s="1"/>
  <c r="AA694" i="8"/>
  <c r="AB694" i="8" s="1"/>
  <c r="AC694" i="8" s="1"/>
  <c r="AA364" i="8"/>
  <c r="AB364" i="8" s="1"/>
  <c r="AC364" i="8" s="1"/>
  <c r="AA867" i="8"/>
  <c r="AB867" i="8" s="1"/>
  <c r="AC867" i="8" s="1"/>
  <c r="AA25" i="8"/>
  <c r="AB25" i="8" s="1"/>
  <c r="AC25" i="8" s="1"/>
  <c r="AA497" i="8"/>
  <c r="AB497" i="8" s="1"/>
  <c r="AC497" i="8" s="1"/>
  <c r="AA889" i="8"/>
  <c r="AB889" i="8" s="1"/>
  <c r="AC889" i="8" s="1"/>
  <c r="AA113" i="8"/>
  <c r="AB113" i="8" s="1"/>
  <c r="AC113" i="8" s="1"/>
  <c r="AA473" i="8"/>
  <c r="AB473" i="8" s="1"/>
  <c r="AC473" i="8" s="1"/>
  <c r="AA796" i="8"/>
  <c r="AB796" i="8" s="1"/>
  <c r="AC796" i="8" s="1"/>
  <c r="AA332" i="8"/>
  <c r="AB332" i="8" s="1"/>
  <c r="AC332" i="8" s="1"/>
  <c r="AA724" i="8"/>
  <c r="AB724" i="8" s="1"/>
  <c r="AC724" i="8" s="1"/>
  <c r="AA147" i="8"/>
  <c r="AB147" i="8" s="1"/>
  <c r="AC147" i="8" s="1"/>
  <c r="AA386" i="8"/>
  <c r="AB386" i="8" s="1"/>
  <c r="AC386" i="8" s="1"/>
  <c r="AA770" i="8"/>
  <c r="AB770" i="8" s="1"/>
  <c r="AC770" i="8" s="1"/>
  <c r="AA300" i="8"/>
  <c r="AB300" i="8" s="1"/>
  <c r="AC300" i="8" s="1"/>
  <c r="AA727" i="8"/>
  <c r="AB727" i="8" s="1"/>
  <c r="AC727" i="8" s="1"/>
  <c r="AA146" i="8"/>
  <c r="AB146" i="8" s="1"/>
  <c r="AC146" i="8" s="1"/>
  <c r="AA426" i="8"/>
  <c r="AB426" i="8" s="1"/>
  <c r="AC426" i="8" s="1"/>
  <c r="AA980" i="8"/>
  <c r="AB980" i="8" s="1"/>
  <c r="AC980" i="8" s="1"/>
  <c r="AA192" i="8"/>
  <c r="AB192" i="8" s="1"/>
  <c r="AC192" i="8" s="1"/>
  <c r="AA241" i="8"/>
  <c r="AB241" i="8" s="1"/>
  <c r="AC241" i="8" s="1"/>
  <c r="AA155" i="8"/>
  <c r="AB155" i="8" s="1"/>
  <c r="AC155" i="8" s="1"/>
  <c r="AA377" i="8"/>
  <c r="AB377" i="8" s="1"/>
  <c r="AC377" i="8" s="1"/>
  <c r="AA240" i="8"/>
  <c r="AB240" i="8" s="1"/>
  <c r="AC240" i="8" s="1"/>
  <c r="AA666" i="8"/>
  <c r="AB666" i="8" s="1"/>
  <c r="AC666" i="8" s="1"/>
  <c r="AA692" i="8"/>
  <c r="AB692" i="8" s="1"/>
  <c r="AC692" i="8" s="1"/>
  <c r="AA603" i="8"/>
  <c r="AB603" i="8" s="1"/>
  <c r="AC603" i="8" s="1"/>
  <c r="AA901" i="8"/>
  <c r="AB901" i="8" s="1"/>
  <c r="AC901" i="8" s="1"/>
  <c r="AA978" i="8"/>
  <c r="AB978" i="8" s="1"/>
  <c r="AC978" i="8" s="1"/>
  <c r="AA125" i="8"/>
  <c r="AB125" i="8" s="1"/>
  <c r="AC125" i="8" s="1"/>
  <c r="AA264" i="8"/>
  <c r="AB264" i="8" s="1"/>
  <c r="AC264" i="8" s="1"/>
  <c r="AA169" i="8"/>
  <c r="AB169" i="8" s="1"/>
  <c r="AC169" i="8" s="1"/>
  <c r="AA262" i="8"/>
  <c r="AB262" i="8" s="1"/>
  <c r="AC262" i="8" s="1"/>
  <c r="AA405" i="8"/>
  <c r="AB405" i="8" s="1"/>
  <c r="AC405" i="8" s="1"/>
  <c r="AA653" i="8"/>
  <c r="AB653" i="8" s="1"/>
  <c r="AC653" i="8" s="1"/>
  <c r="AA668" i="8"/>
  <c r="AB668" i="8" s="1"/>
  <c r="AC668" i="8" s="1"/>
  <c r="AA671" i="8"/>
  <c r="AB671" i="8" s="1"/>
  <c r="AC671" i="8" s="1"/>
  <c r="AA877" i="8"/>
  <c r="AB877" i="8" s="1"/>
  <c r="AC877" i="8" s="1"/>
  <c r="AA77" i="8"/>
  <c r="AB77" i="8" s="1"/>
  <c r="AC77" i="8" s="1"/>
  <c r="AA198" i="8"/>
  <c r="AB198" i="8" s="1"/>
  <c r="AC198" i="8" s="1"/>
  <c r="AA312" i="8"/>
  <c r="AB312" i="8" s="1"/>
  <c r="AC312" i="8" s="1"/>
  <c r="AA238" i="8"/>
  <c r="AB238" i="8" s="1"/>
  <c r="AC238" i="8" s="1"/>
  <c r="AA314" i="8"/>
  <c r="AB314" i="8" s="1"/>
  <c r="AC314" i="8" s="1"/>
  <c r="AA469" i="8"/>
  <c r="AB469" i="8" s="1"/>
  <c r="AC469" i="8" s="1"/>
  <c r="AA748" i="8"/>
  <c r="AB748" i="8" s="1"/>
  <c r="AC748" i="8" s="1"/>
  <c r="AA831" i="8"/>
  <c r="AB831" i="8" s="1"/>
  <c r="AC831" i="8" s="1"/>
  <c r="AA910" i="8"/>
  <c r="AB910" i="8" s="1"/>
  <c r="AC910" i="8" s="1"/>
  <c r="AA131" i="8"/>
  <c r="AB131" i="8" s="1"/>
  <c r="AC131" i="8" s="1"/>
  <c r="AA151" i="8"/>
  <c r="AB151" i="8" s="1"/>
  <c r="AC151" i="8" s="1"/>
  <c r="AA280" i="8"/>
  <c r="AB280" i="8" s="1"/>
  <c r="AC280" i="8" s="1"/>
  <c r="AA374" i="8"/>
  <c r="AB374" i="8" s="1"/>
  <c r="AC374" i="8" s="1"/>
  <c r="AA565" i="8"/>
  <c r="AB565" i="8" s="1"/>
  <c r="AC565" i="8" s="1"/>
  <c r="AA669" i="8"/>
  <c r="AB669" i="8" s="1"/>
  <c r="AC669" i="8" s="1"/>
  <c r="AA734" i="8"/>
  <c r="AB734" i="8" s="1"/>
  <c r="AC734" i="8" s="1"/>
  <c r="AA930" i="8"/>
  <c r="AB930" i="8" s="1"/>
  <c r="AC930" i="8" s="1"/>
  <c r="AA95" i="8"/>
  <c r="AB95" i="8" s="1"/>
  <c r="AC95" i="8" s="1"/>
  <c r="AA61" i="8"/>
  <c r="AB61" i="8" s="1"/>
  <c r="AC61" i="8" s="1"/>
  <c r="AA297" i="8"/>
  <c r="AB297" i="8" s="1"/>
  <c r="AC297" i="8" s="1"/>
  <c r="AA373" i="8"/>
  <c r="AB373" i="8" s="1"/>
  <c r="AC373" i="8" s="1"/>
  <c r="AA489" i="8"/>
  <c r="AB489" i="8" s="1"/>
  <c r="AC489" i="8" s="1"/>
  <c r="AA407" i="8"/>
  <c r="AB407" i="8" s="1"/>
  <c r="AC407" i="8" s="1"/>
  <c r="AA714" i="8"/>
  <c r="AB714" i="8" s="1"/>
  <c r="AC714" i="8" s="1"/>
  <c r="AA822" i="8"/>
  <c r="AB822" i="8" s="1"/>
  <c r="AC822" i="8" s="1"/>
  <c r="AA827" i="8"/>
  <c r="AB827" i="8" s="1"/>
  <c r="AC827" i="8" s="1"/>
  <c r="AA938" i="8"/>
  <c r="AB938" i="8" s="1"/>
  <c r="AC938" i="8" s="1"/>
  <c r="AA203" i="8"/>
  <c r="AB203" i="8" s="1"/>
  <c r="AC203" i="8" s="1"/>
  <c r="AA23" i="8"/>
  <c r="AB23" i="8" s="1"/>
  <c r="AC23" i="8" s="1"/>
  <c r="AA211" i="8"/>
  <c r="AA336" i="8"/>
  <c r="AB336" i="8" s="1"/>
  <c r="AC336" i="8" s="1"/>
  <c r="AA446" i="8"/>
  <c r="AB446" i="8" s="1"/>
  <c r="AC446" i="8" s="1"/>
  <c r="AA496" i="8"/>
  <c r="AB496" i="8" s="1"/>
  <c r="AC496" i="8" s="1"/>
  <c r="AA613" i="8"/>
  <c r="AB613" i="8" s="1"/>
  <c r="AC613" i="8" s="1"/>
  <c r="AA715" i="8"/>
  <c r="AB715" i="8" s="1"/>
  <c r="AC715" i="8" s="1"/>
  <c r="AA775" i="8"/>
  <c r="AB775" i="8" s="1"/>
  <c r="AC775" i="8" s="1"/>
  <c r="AA959" i="8"/>
  <c r="AB959" i="8" s="1"/>
  <c r="AC959" i="8" s="1"/>
  <c r="AA279" i="8"/>
  <c r="AB279" i="8" s="1"/>
  <c r="AC279" i="8" s="1"/>
  <c r="AA181" i="8"/>
  <c r="AB181" i="8" s="1"/>
  <c r="AC181" i="8" s="1"/>
  <c r="AA345" i="8"/>
  <c r="AB345" i="8" s="1"/>
  <c r="AC345" i="8" s="1"/>
  <c r="AA462" i="8"/>
  <c r="AB462" i="8" s="1"/>
  <c r="AC462" i="8" s="1"/>
  <c r="AA532" i="8"/>
  <c r="AB532" i="8" s="1"/>
  <c r="AC532" i="8" s="1"/>
  <c r="AA514" i="8"/>
  <c r="AB514" i="8" s="1"/>
  <c r="AC514" i="8" s="1"/>
  <c r="AA628" i="8"/>
  <c r="AB628" i="8" s="1"/>
  <c r="AC628" i="8" s="1"/>
  <c r="AA836" i="8"/>
  <c r="AB836" i="8" s="1"/>
  <c r="AC836" i="8" s="1"/>
  <c r="AA741" i="8"/>
  <c r="AB741" i="8" s="1"/>
  <c r="AC741" i="8" s="1"/>
  <c r="AA971" i="8"/>
  <c r="AB971" i="8" s="1"/>
  <c r="AC971" i="8" s="1"/>
  <c r="AA990" i="8"/>
  <c r="AB990" i="8" s="1"/>
  <c r="AC990" i="8" s="1"/>
  <c r="AA248" i="8"/>
  <c r="AA315" i="8"/>
  <c r="AB315" i="8" s="1"/>
  <c r="AC315" i="8" s="1"/>
  <c r="AA282" i="8"/>
  <c r="AB282" i="8" s="1"/>
  <c r="AC282" i="8" s="1"/>
  <c r="AA216" i="8"/>
  <c r="AB216" i="8" s="1"/>
  <c r="AC216" i="8" s="1"/>
  <c r="AA455" i="8"/>
  <c r="AB455" i="8" s="1"/>
  <c r="AC455" i="8" s="1"/>
  <c r="AA700" i="8"/>
  <c r="AB700" i="8" s="1"/>
  <c r="AC700" i="8" s="1"/>
  <c r="AA723" i="8"/>
  <c r="AB723" i="8" s="1"/>
  <c r="AC723" i="8" s="1"/>
  <c r="AA575" i="8"/>
  <c r="AB575" i="8" s="1"/>
  <c r="AC575" i="8" s="1"/>
  <c r="AA887" i="8"/>
  <c r="AB887" i="8" s="1"/>
  <c r="AC887" i="8" s="1"/>
  <c r="AA966" i="8"/>
  <c r="AB966" i="8" s="1"/>
  <c r="AC966" i="8" s="1"/>
  <c r="AA343" i="8"/>
  <c r="AB343" i="8" s="1"/>
  <c r="AC343" i="8" s="1"/>
  <c r="AA334" i="8"/>
  <c r="AB334" i="8" s="1"/>
  <c r="AC334" i="8" s="1"/>
  <c r="AA232" i="8"/>
  <c r="AB232" i="8" s="1"/>
  <c r="AC232" i="8" s="1"/>
  <c r="AA435" i="8"/>
  <c r="AB435" i="8" s="1"/>
  <c r="AC435" i="8" s="1"/>
  <c r="AA572" i="8"/>
  <c r="AB572" i="8" s="1"/>
  <c r="AC572" i="8" s="1"/>
  <c r="AA616" i="8"/>
  <c r="AB616" i="8" s="1"/>
  <c r="AC616" i="8" s="1"/>
  <c r="AA686" i="8"/>
  <c r="AB686" i="8" s="1"/>
  <c r="AC686" i="8" s="1"/>
  <c r="AA579" i="8"/>
  <c r="AB579" i="8" s="1"/>
  <c r="AC579" i="8" s="1"/>
  <c r="AA791" i="8"/>
  <c r="AB791" i="8" s="1"/>
  <c r="AC791" i="8" s="1"/>
  <c r="AA821" i="8"/>
  <c r="AB821" i="8" s="1"/>
  <c r="AC821" i="8" s="1"/>
  <c r="AA995" i="8"/>
  <c r="AB995" i="8" s="1"/>
  <c r="AA581" i="8"/>
  <c r="AB581" i="8" s="1"/>
  <c r="AC581" i="8" s="1"/>
  <c r="AA511" i="8"/>
  <c r="AB511" i="8" s="1"/>
  <c r="AC511" i="8" s="1"/>
  <c r="AA773" i="8"/>
  <c r="AB773" i="8" s="1"/>
  <c r="AC773" i="8" s="1"/>
  <c r="AA794" i="8"/>
  <c r="AB794" i="8" s="1"/>
  <c r="AC794" i="8" s="1"/>
  <c r="AA721" i="8"/>
  <c r="AB721" i="8" s="1"/>
  <c r="AC721" i="8" s="1"/>
  <c r="AA866" i="8"/>
  <c r="AB866" i="8" s="1"/>
  <c r="AC866" i="8" s="1"/>
  <c r="AA985" i="8"/>
  <c r="AB985" i="8" s="1"/>
  <c r="AC985" i="8" s="1"/>
  <c r="AA997" i="8"/>
  <c r="AB997" i="8" s="1"/>
  <c r="AC997" i="8" s="1"/>
  <c r="AA37" i="8"/>
  <c r="AB37" i="8" s="1"/>
  <c r="AC37" i="8" s="1"/>
  <c r="AA49" i="8"/>
  <c r="AA80" i="8"/>
  <c r="AB80" i="8" s="1"/>
  <c r="AC80" i="8" s="1"/>
  <c r="AA862" i="8"/>
  <c r="AB862" i="8" s="1"/>
  <c r="AC862" i="8" s="1"/>
  <c r="AA853" i="8"/>
  <c r="AB853" i="8" s="1"/>
  <c r="AC853" i="8" s="1"/>
  <c r="AA30" i="8"/>
  <c r="AB30" i="8" s="1"/>
  <c r="AC30" i="8" s="1"/>
  <c r="AA294" i="8"/>
  <c r="AB294" i="8" s="1"/>
  <c r="AC294" i="8" s="1"/>
  <c r="AA774" i="8"/>
  <c r="AB774" i="8" s="1"/>
  <c r="AC774" i="8" s="1"/>
  <c r="AA150" i="8"/>
  <c r="AB150" i="8" s="1"/>
  <c r="AC150" i="8" s="1"/>
  <c r="AA589" i="8"/>
  <c r="AB589" i="8" s="1"/>
  <c r="AC589" i="8" s="1"/>
  <c r="AA946" i="8"/>
  <c r="AB946" i="8" s="1"/>
  <c r="AC946" i="8" s="1"/>
  <c r="AA303" i="8"/>
  <c r="AB303" i="8" s="1"/>
  <c r="AC303" i="8" s="1"/>
  <c r="AA649" i="8"/>
  <c r="AB649" i="8" s="1"/>
  <c r="AC649" i="8" s="1"/>
  <c r="AA188" i="8"/>
  <c r="AB188" i="8" s="1"/>
  <c r="AC188" i="8" s="1"/>
  <c r="AA228" i="8"/>
  <c r="AB228" i="8" s="1"/>
  <c r="AC228" i="8" s="1"/>
  <c r="AA913" i="8"/>
  <c r="AB913" i="8" s="1"/>
  <c r="AC913" i="8" s="1"/>
  <c r="AA162" i="8"/>
  <c r="AB162" i="8" s="1"/>
  <c r="AC162" i="8" s="1"/>
  <c r="AA116" i="8"/>
  <c r="AB116" i="8" s="1"/>
  <c r="AC116" i="8" s="1"/>
  <c r="AA463" i="8"/>
  <c r="AB463" i="8" s="1"/>
  <c r="AC463" i="8" s="1"/>
  <c r="AA917" i="8"/>
  <c r="AB917" i="8" s="1"/>
  <c r="AC917" i="8" s="1"/>
  <c r="AA119" i="8"/>
  <c r="AB119" i="8" s="1"/>
  <c r="AC119" i="8" s="1"/>
  <c r="AA235" i="8"/>
  <c r="AB235" i="8" s="1"/>
  <c r="AC235" i="8" s="1"/>
  <c r="AA258" i="8"/>
  <c r="AB258" i="8" s="1"/>
  <c r="AC258" i="8" s="1"/>
  <c r="AA476" i="8"/>
  <c r="AB476" i="8" s="1"/>
  <c r="AC476" i="8" s="1"/>
  <c r="AA626" i="8"/>
  <c r="AB626" i="8" s="1"/>
  <c r="AC626" i="8" s="1"/>
  <c r="AA659" i="8"/>
  <c r="AB659" i="8" s="1"/>
  <c r="AC659" i="8" s="1"/>
  <c r="AA869" i="8"/>
  <c r="AB869" i="8" s="1"/>
  <c r="AC869" i="8" s="1"/>
  <c r="AA67" i="8"/>
  <c r="AA194" i="8"/>
  <c r="AB194" i="8" s="1"/>
  <c r="AC194" i="8" s="1"/>
  <c r="AA311" i="8"/>
  <c r="AB311" i="8" s="1"/>
  <c r="AC311" i="8" s="1"/>
  <c r="AA233" i="8"/>
  <c r="AB233" i="8" s="1"/>
  <c r="AC233" i="8" s="1"/>
  <c r="AA310" i="8"/>
  <c r="AB310" i="8" s="1"/>
  <c r="AC310" i="8" s="1"/>
  <c r="AA464" i="8"/>
  <c r="AB464" i="8" s="1"/>
  <c r="AC464" i="8" s="1"/>
  <c r="AA577" i="8"/>
  <c r="AB577" i="8" s="1"/>
  <c r="AC577" i="8" s="1"/>
  <c r="AA799" i="8"/>
  <c r="AB799" i="8" s="1"/>
  <c r="AC799" i="8" s="1"/>
  <c r="AA820" i="8"/>
  <c r="AB820" i="8" s="1"/>
  <c r="AC820" i="8" s="1"/>
  <c r="AA899" i="8"/>
  <c r="AB899" i="8" s="1"/>
  <c r="AC899" i="8" s="1"/>
  <c r="AA126" i="8"/>
  <c r="AB126" i="8" s="1"/>
  <c r="AC126" i="8" s="1"/>
  <c r="AA79" i="8"/>
  <c r="AB79" i="8" s="1"/>
  <c r="AC79" i="8" s="1"/>
  <c r="AA253" i="8"/>
  <c r="AB253" i="8" s="1"/>
  <c r="AC253" i="8" s="1"/>
  <c r="AA370" i="8"/>
  <c r="AB370" i="8" s="1"/>
  <c r="AC370" i="8" s="1"/>
  <c r="AA501" i="8"/>
  <c r="AB501" i="8" s="1"/>
  <c r="AC501" i="8" s="1"/>
  <c r="AA712" i="8"/>
  <c r="AB712" i="8" s="1"/>
  <c r="AC712" i="8" s="1"/>
  <c r="AA733" i="8"/>
  <c r="AB733" i="8" s="1"/>
  <c r="AC733" i="8" s="1"/>
  <c r="AA956" i="8"/>
  <c r="AB956" i="8" s="1"/>
  <c r="AC956" i="8" s="1"/>
  <c r="AA48" i="8"/>
  <c r="AA292" i="8"/>
  <c r="AB292" i="8" s="1"/>
  <c r="AC292" i="8" s="1"/>
  <c r="AA368" i="8"/>
  <c r="AB368" i="8" s="1"/>
  <c r="AC368" i="8" s="1"/>
  <c r="AA526" i="8"/>
  <c r="AB526" i="8" s="1"/>
  <c r="AC526" i="8" s="1"/>
  <c r="AA399" i="8"/>
  <c r="AB399" i="8" s="1"/>
  <c r="AC399" i="8" s="1"/>
  <c r="AA707" i="8"/>
  <c r="AB707" i="8" s="1"/>
  <c r="AC707" i="8" s="1"/>
  <c r="AA803" i="8"/>
  <c r="AB803" i="8" s="1"/>
  <c r="AC803" i="8" s="1"/>
  <c r="AA895" i="8"/>
  <c r="AB895" i="8" s="1"/>
  <c r="AC895" i="8" s="1"/>
  <c r="AA138" i="8"/>
  <c r="AB138" i="8" s="1"/>
  <c r="AC138" i="8" s="1"/>
  <c r="AA112" i="8"/>
  <c r="AB112" i="8" s="1"/>
  <c r="AC112" i="8" s="1"/>
  <c r="AA242" i="8"/>
  <c r="AB242" i="8" s="1"/>
  <c r="AC242" i="8" s="1"/>
  <c r="AA353" i="8"/>
  <c r="AB353" i="8" s="1"/>
  <c r="AC353" i="8" s="1"/>
  <c r="AA466" i="8"/>
  <c r="AB466" i="8" s="1"/>
  <c r="AC466" i="8" s="1"/>
  <c r="AA451" i="8"/>
  <c r="AB451" i="8" s="1"/>
  <c r="AC451" i="8" s="1"/>
  <c r="AA515" i="8"/>
  <c r="AB515" i="8" s="1"/>
  <c r="AC515" i="8" s="1"/>
  <c r="AA848" i="8"/>
  <c r="AB848" i="8" s="1"/>
  <c r="AC848" i="8" s="1"/>
  <c r="AA883" i="8"/>
  <c r="AB883" i="8" s="1"/>
  <c r="AC883" i="8" s="1"/>
  <c r="AA906" i="8"/>
  <c r="AB906" i="8" s="1"/>
  <c r="AC906" i="8" s="1"/>
  <c r="AA111" i="8"/>
  <c r="AB111" i="8" s="1"/>
  <c r="AC111" i="8" s="1"/>
  <c r="AA92" i="8"/>
  <c r="AB92" i="8" s="1"/>
  <c r="AC92" i="8" s="1"/>
  <c r="AA328" i="8"/>
  <c r="AB328" i="8" s="1"/>
  <c r="AC328" i="8" s="1"/>
  <c r="AA395" i="8"/>
  <c r="AB395" i="8" s="1"/>
  <c r="AC395" i="8" s="1"/>
  <c r="AA510" i="8"/>
  <c r="AB510" i="8" s="1"/>
  <c r="AC510" i="8" s="1"/>
  <c r="AA427" i="8"/>
  <c r="AB427" i="8" s="1"/>
  <c r="AC427" i="8" s="1"/>
  <c r="AA471" i="8"/>
  <c r="AB471" i="8" s="1"/>
  <c r="AC471" i="8" s="1"/>
  <c r="AA819" i="8"/>
  <c r="AB819" i="8" s="1"/>
  <c r="AC819" i="8" s="1"/>
  <c r="AA879" i="8"/>
  <c r="AB879" i="8" s="1"/>
  <c r="AC879" i="8" s="1"/>
  <c r="AA955" i="8"/>
  <c r="AB955" i="8" s="1"/>
  <c r="AC955" i="8" s="1"/>
  <c r="AA237" i="8"/>
  <c r="AB237" i="8" s="1"/>
  <c r="AC237" i="8" s="1"/>
  <c r="AA222" i="8"/>
  <c r="AB222" i="8" s="1"/>
  <c r="AC222" i="8" s="1"/>
  <c r="AA440" i="8"/>
  <c r="AB440" i="8" s="1"/>
  <c r="AC440" i="8" s="1"/>
  <c r="AA430" i="8"/>
  <c r="AB430" i="8" s="1"/>
  <c r="AC430" i="8" s="1"/>
  <c r="AA521" i="8"/>
  <c r="AB521" i="8" s="1"/>
  <c r="AC521" i="8" s="1"/>
  <c r="AA574" i="8"/>
  <c r="AB574" i="8" s="1"/>
  <c r="AC574" i="8" s="1"/>
  <c r="AA732" i="8"/>
  <c r="AB732" i="8" s="1"/>
  <c r="AC732" i="8" s="1"/>
  <c r="AA763" i="8"/>
  <c r="AB763" i="8" s="1"/>
  <c r="AC763" i="8" s="1"/>
  <c r="AA802" i="8"/>
  <c r="AB802" i="8" s="1"/>
  <c r="AC802" i="8" s="1"/>
  <c r="AA897" i="8"/>
  <c r="AB897" i="8" s="1"/>
  <c r="AC897" i="8" s="1"/>
  <c r="AA994" i="8"/>
  <c r="AB994" i="8" s="1"/>
  <c r="AC994" i="8" s="1"/>
  <c r="AA74" i="8"/>
  <c r="AB74" i="8" s="1"/>
  <c r="AC74" i="8" s="1"/>
  <c r="AA357" i="8"/>
  <c r="AB357" i="8" s="1"/>
  <c r="AC357" i="8" s="1"/>
  <c r="AA318" i="8"/>
  <c r="AB318" i="8" s="1"/>
  <c r="AC318" i="8" s="1"/>
  <c r="AA393" i="8"/>
  <c r="AB393" i="8" s="1"/>
  <c r="AC393" i="8" s="1"/>
  <c r="AA509" i="8"/>
  <c r="AB509" i="8" s="1"/>
  <c r="AC509" i="8" s="1"/>
  <c r="AA661" i="8"/>
  <c r="AB661" i="8" s="1"/>
  <c r="AC661" i="8" s="1"/>
  <c r="AA552" i="8"/>
  <c r="AB552" i="8" s="1"/>
  <c r="AC552" i="8" s="1"/>
  <c r="AA623" i="8"/>
  <c r="AB623" i="8" s="1"/>
  <c r="AC623" i="8" s="1"/>
  <c r="AA768" i="8"/>
  <c r="AB768" i="8" s="1"/>
  <c r="AC768" i="8" s="1"/>
  <c r="AA948" i="8"/>
  <c r="AB948" i="8" s="1"/>
  <c r="AC948" i="8" s="1"/>
  <c r="AA385" i="8"/>
  <c r="AB385" i="8" s="1"/>
  <c r="AC385" i="8" s="1"/>
  <c r="AA366" i="8"/>
  <c r="AB366" i="8" s="1"/>
  <c r="AC366" i="8" s="1"/>
  <c r="AA402" i="8"/>
  <c r="AB402" i="8" s="1"/>
  <c r="AC402" i="8" s="1"/>
  <c r="AA467" i="8"/>
  <c r="AB467" i="8" s="1"/>
  <c r="AC467" i="8" s="1"/>
  <c r="AA652" i="8"/>
  <c r="AB652" i="8" s="1"/>
  <c r="AC652" i="8" s="1"/>
  <c r="AA596" i="8"/>
  <c r="AB596" i="8" s="1"/>
  <c r="AC596" i="8" s="1"/>
  <c r="AA746" i="8"/>
  <c r="AB746" i="8" s="1"/>
  <c r="AC746" i="8" s="1"/>
  <c r="AA611" i="8"/>
  <c r="AB611" i="8" s="1"/>
  <c r="AC611" i="8" s="1"/>
  <c r="AA843" i="8"/>
  <c r="AB843" i="8" s="1"/>
  <c r="AC843" i="8" s="1"/>
  <c r="AA880" i="8"/>
  <c r="AB880" i="8" s="1"/>
  <c r="AC880" i="8" s="1"/>
  <c r="AA920" i="8"/>
  <c r="AB920" i="8" s="1"/>
  <c r="AC920" i="8" s="1"/>
  <c r="AA563" i="8"/>
  <c r="AB563" i="8" s="1"/>
  <c r="AC563" i="8" s="1"/>
  <c r="AA543" i="8"/>
  <c r="AB543" i="8" s="1"/>
  <c r="AC543" i="8" s="1"/>
  <c r="AA568" i="8"/>
  <c r="AB568" i="8" s="1"/>
  <c r="AC568" i="8" s="1"/>
  <c r="AA833" i="8"/>
  <c r="AB833" i="8" s="1"/>
  <c r="AC833" i="8" s="1"/>
  <c r="AA751" i="8"/>
  <c r="AB751" i="8" s="1"/>
  <c r="AC751" i="8" s="1"/>
  <c r="AA919" i="8"/>
  <c r="AB919" i="8" s="1"/>
  <c r="AC919" i="8" s="1"/>
  <c r="AA911" i="8"/>
  <c r="AB911" i="8" s="1"/>
  <c r="AC911" i="8" s="1"/>
  <c r="AA36" i="8"/>
  <c r="AB36" i="8" s="1"/>
  <c r="AC36" i="8" s="1"/>
  <c r="AA55" i="8"/>
  <c r="AA56" i="8"/>
  <c r="AA91" i="8"/>
  <c r="AB91" i="8" s="1"/>
  <c r="AC91" i="8" s="1"/>
  <c r="AA470" i="8"/>
  <c r="AB470" i="8" s="1"/>
  <c r="AC470" i="8" s="1"/>
  <c r="AA755" i="8"/>
  <c r="AB755" i="8" s="1"/>
  <c r="AC755" i="8" s="1"/>
  <c r="AA329" i="8"/>
  <c r="AB329" i="8" s="1"/>
  <c r="AC329" i="8" s="1"/>
  <c r="AA650" i="8"/>
  <c r="AB650" i="8" s="1"/>
  <c r="AC650" i="8" s="1"/>
  <c r="AA168" i="8"/>
  <c r="AB168" i="8" s="1"/>
  <c r="AC168" i="8" s="1"/>
  <c r="AA992" i="8"/>
  <c r="AB992" i="8" s="1"/>
  <c r="AC992" i="8" s="1"/>
  <c r="AA325" i="8"/>
  <c r="AB325" i="8" s="1"/>
  <c r="AC325" i="8" s="1"/>
  <c r="AA19" i="8"/>
  <c r="AB19" i="8" s="1"/>
  <c r="AC19" i="8" s="1"/>
  <c r="AA391" i="8"/>
  <c r="AB391" i="8" s="1"/>
  <c r="AC391" i="8" s="1"/>
  <c r="AA968" i="8"/>
  <c r="AB968" i="8" s="1"/>
  <c r="AC968" i="8" s="1"/>
  <c r="AA817" i="8"/>
  <c r="AB817" i="8" s="1"/>
  <c r="AC817" i="8" s="1"/>
  <c r="AA257" i="8"/>
  <c r="AB257" i="8" s="1"/>
  <c r="AC257" i="8" s="1"/>
  <c r="AA582" i="8"/>
  <c r="AB582" i="8" s="1"/>
  <c r="AC582" i="8" s="1"/>
  <c r="AA60" i="8"/>
  <c r="AB60" i="8" s="1"/>
  <c r="AC60" i="8" s="1"/>
  <c r="AA187" i="8"/>
  <c r="AB187" i="8" s="1"/>
  <c r="AC187" i="8" s="1"/>
  <c r="AA306" i="8"/>
  <c r="AB306" i="8" s="1"/>
  <c r="AC306" i="8" s="1"/>
  <c r="AA658" i="8"/>
  <c r="AB658" i="8" s="1"/>
  <c r="AC658" i="8" s="1"/>
  <c r="AA787" i="8"/>
  <c r="AB787" i="8" s="1"/>
  <c r="AC787" i="8" s="1"/>
  <c r="AA810" i="8"/>
  <c r="AB810" i="8" s="1"/>
  <c r="AC810" i="8" s="1"/>
  <c r="AA70" i="8"/>
  <c r="AB70" i="8" s="1"/>
  <c r="AC70" i="8" s="1"/>
  <c r="AA252" i="8"/>
  <c r="AB252" i="8" s="1"/>
  <c r="AC252" i="8" s="1"/>
  <c r="AA293" i="8"/>
  <c r="AB293" i="8" s="1"/>
  <c r="AC293" i="8" s="1"/>
  <c r="AA593" i="8"/>
  <c r="AB593" i="8" s="1"/>
  <c r="AC593" i="8" s="1"/>
  <c r="AA944" i="8"/>
  <c r="AB944" i="8" s="1"/>
  <c r="AC944" i="8" s="1"/>
  <c r="AA175" i="8"/>
  <c r="AB175" i="8" s="1"/>
  <c r="AC175" i="8" s="1"/>
  <c r="AA41" i="8"/>
  <c r="AB41" i="8" s="1"/>
  <c r="AC41" i="8" s="1"/>
  <c r="AA273" i="8"/>
  <c r="AB273" i="8" s="1"/>
  <c r="AC273" i="8" s="1"/>
  <c r="AA352" i="8"/>
  <c r="AB352" i="8" s="1"/>
  <c r="AC352" i="8" s="1"/>
  <c r="AA474" i="8"/>
  <c r="AB474" i="8" s="1"/>
  <c r="AC474" i="8" s="1"/>
  <c r="AA656" i="8"/>
  <c r="AB656" i="8" s="1"/>
  <c r="AC656" i="8" s="1"/>
  <c r="AA742" i="8"/>
  <c r="AB742" i="8" s="1"/>
  <c r="AC742" i="8" s="1"/>
  <c r="AA813" i="8"/>
  <c r="AB813" i="8" s="1"/>
  <c r="AC813" i="8" s="1"/>
  <c r="AA924" i="8"/>
  <c r="AB924" i="8" s="1"/>
  <c r="AC924" i="8" s="1"/>
  <c r="AA133" i="8"/>
  <c r="AB133" i="8" s="1"/>
  <c r="AC133" i="8" s="1"/>
  <c r="AA108" i="8"/>
  <c r="AB108" i="8" s="1"/>
  <c r="AC108" i="8" s="1"/>
  <c r="AA219" i="8"/>
  <c r="AB219" i="8" s="1"/>
  <c r="AC219" i="8" s="1"/>
  <c r="AA348" i="8"/>
  <c r="AB348" i="8" s="1"/>
  <c r="AC348" i="8" s="1"/>
  <c r="AA465" i="8"/>
  <c r="AB465" i="8" s="1"/>
  <c r="AC465" i="8" s="1"/>
  <c r="AA503" i="8"/>
  <c r="AB503" i="8" s="1"/>
  <c r="AC503" i="8" s="1"/>
  <c r="AA847" i="8"/>
  <c r="AB847" i="8" s="1"/>
  <c r="AC847" i="8" s="1"/>
  <c r="AA892" i="8"/>
  <c r="AB892" i="8" s="1"/>
  <c r="AC892" i="8" s="1"/>
  <c r="AA898" i="8"/>
  <c r="AB898" i="8" s="1"/>
  <c r="AC898" i="8" s="1"/>
  <c r="AA102" i="8"/>
  <c r="AB102" i="8" s="1"/>
  <c r="AC102" i="8" s="1"/>
  <c r="AA85" i="8"/>
  <c r="AB85" i="8" s="1"/>
  <c r="AC85" i="8" s="1"/>
  <c r="AA344" i="8"/>
  <c r="AB344" i="8" s="1"/>
  <c r="AC344" i="8" s="1"/>
  <c r="AA460" i="8"/>
  <c r="AB460" i="8" s="1"/>
  <c r="AC460" i="8" s="1"/>
  <c r="AA541" i="8"/>
  <c r="AB541" i="8" s="1"/>
  <c r="AC541" i="8" s="1"/>
  <c r="AA602" i="8"/>
  <c r="AB602" i="8" s="1"/>
  <c r="AC602" i="8" s="1"/>
  <c r="AA801" i="8"/>
  <c r="AB801" i="8" s="1"/>
  <c r="AC801" i="8" s="1"/>
  <c r="AA965" i="8"/>
  <c r="AB965" i="8" s="1"/>
  <c r="AC965" i="8" s="1"/>
  <c r="AA196" i="8"/>
  <c r="AB196" i="8" s="1"/>
  <c r="AC196" i="8" s="1"/>
  <c r="AA124" i="8"/>
  <c r="AB124" i="8" s="1"/>
  <c r="AC124" i="8" s="1"/>
  <c r="AA46" i="8"/>
  <c r="AB46" i="8" s="1"/>
  <c r="AC46" i="8" s="1"/>
  <c r="AA380" i="8"/>
  <c r="AB380" i="8" s="1"/>
  <c r="AC380" i="8" s="1"/>
  <c r="AA505" i="8"/>
  <c r="AB505" i="8" s="1"/>
  <c r="AC505" i="8" s="1"/>
  <c r="AA477" i="8"/>
  <c r="AB477" i="8" s="1"/>
  <c r="AC477" i="8" s="1"/>
  <c r="AA535" i="8"/>
  <c r="AB535" i="8" s="1"/>
  <c r="AC535" i="8" s="1"/>
  <c r="AA756" i="8"/>
  <c r="AB756" i="8" s="1"/>
  <c r="AC756" i="8" s="1"/>
  <c r="AA824" i="8"/>
  <c r="AB824" i="8" s="1"/>
  <c r="AC824" i="8" s="1"/>
  <c r="AA993" i="8"/>
  <c r="AB993" i="8" s="1"/>
  <c r="AC993" i="8" s="1"/>
  <c r="AA327" i="8"/>
  <c r="AB327" i="8" s="1"/>
  <c r="AC327" i="8" s="1"/>
  <c r="AA277" i="8"/>
  <c r="AB277" i="8" s="1"/>
  <c r="AC277" i="8" s="1"/>
  <c r="AA250" i="8"/>
  <c r="AB250" i="8" s="1"/>
  <c r="AC250" i="8" s="1"/>
  <c r="AA480" i="8"/>
  <c r="AB480" i="8" s="1"/>
  <c r="AC480" i="8" s="1"/>
  <c r="AA688" i="8"/>
  <c r="AB688" i="8" s="1"/>
  <c r="AC688" i="8" s="1"/>
  <c r="AA785" i="8"/>
  <c r="AB785" i="8" s="1"/>
  <c r="AC785" i="8" s="1"/>
  <c r="AA806" i="8"/>
  <c r="AB806" i="8" s="1"/>
  <c r="AC806" i="8" s="1"/>
  <c r="AA875" i="8"/>
  <c r="AB875" i="8" s="1"/>
  <c r="AC875" i="8" s="1"/>
  <c r="AA941" i="8"/>
  <c r="AB941" i="8" s="1"/>
  <c r="AC941" i="8" s="1"/>
  <c r="AA259" i="8"/>
  <c r="AB259" i="8" s="1"/>
  <c r="AC259" i="8" s="1"/>
  <c r="AA265" i="8"/>
  <c r="AB265" i="8" s="1"/>
  <c r="AC265" i="8" s="1"/>
  <c r="AA354" i="8"/>
  <c r="AB354" i="8" s="1"/>
  <c r="AC354" i="8" s="1"/>
  <c r="AA481" i="8"/>
  <c r="AB481" i="8" s="1"/>
  <c r="AC481" i="8" s="1"/>
  <c r="AA636" i="8"/>
  <c r="AB636" i="8" s="1"/>
  <c r="AC636" i="8" s="1"/>
  <c r="AA487" i="8"/>
  <c r="AB487" i="8" s="1"/>
  <c r="AC487" i="8" s="1"/>
  <c r="AA670" i="8"/>
  <c r="AB670" i="8" s="1"/>
  <c r="AC670" i="8" s="1"/>
  <c r="AA663" i="8"/>
  <c r="AB663" i="8" s="1"/>
  <c r="AC663" i="8" s="1"/>
  <c r="AA818" i="8"/>
  <c r="AB818" i="8" s="1"/>
  <c r="AC818" i="8" s="1"/>
  <c r="AA987" i="8"/>
  <c r="AB987" i="8" s="1"/>
  <c r="AC987" i="8" s="1"/>
  <c r="AA360" i="8"/>
  <c r="AB360" i="8" s="1"/>
  <c r="AC360" i="8" s="1"/>
  <c r="AA441" i="8"/>
  <c r="AB441" i="8" s="1"/>
  <c r="AC441" i="8" s="1"/>
  <c r="AA400" i="8"/>
  <c r="AB400" i="8" s="1"/>
  <c r="AC400" i="8" s="1"/>
  <c r="AA525" i="8"/>
  <c r="AB525" i="8" s="1"/>
  <c r="AC525" i="8" s="1"/>
  <c r="AA610" i="8"/>
  <c r="AB610" i="8" s="1"/>
  <c r="AC610" i="8" s="1"/>
  <c r="AA660" i="8"/>
  <c r="AB660" i="8" s="1"/>
  <c r="AC660" i="8" s="1"/>
  <c r="AA643" i="8"/>
  <c r="AB643" i="8" s="1"/>
  <c r="AC643" i="8" s="1"/>
  <c r="AA893" i="8"/>
  <c r="AB893" i="8" s="1"/>
  <c r="AC893" i="8" s="1"/>
  <c r="AA894" i="8"/>
  <c r="AB894" i="8" s="1"/>
  <c r="AC894" i="8" s="1"/>
  <c r="AA942" i="8"/>
  <c r="AB942" i="8" s="1"/>
  <c r="AC942" i="8" s="1"/>
  <c r="AA573" i="8"/>
  <c r="AB573" i="8" s="1"/>
  <c r="AC573" i="8" s="1"/>
  <c r="AA629" i="8"/>
  <c r="AB629" i="8" s="1"/>
  <c r="AC629" i="8" s="1"/>
  <c r="AA703" i="8"/>
  <c r="AB703" i="8" s="1"/>
  <c r="AC703" i="8" s="1"/>
  <c r="AA583" i="8"/>
  <c r="AB583" i="8" s="1"/>
  <c r="AC583" i="8" s="1"/>
  <c r="AA797" i="8"/>
  <c r="AB797" i="8" s="1"/>
  <c r="AC797" i="8" s="1"/>
  <c r="AA829" i="8"/>
  <c r="AB829" i="8" s="1"/>
  <c r="AC829" i="8" s="1"/>
  <c r="AA996" i="8"/>
  <c r="AB996" i="8" s="1"/>
  <c r="AC996" i="8" s="1"/>
  <c r="AA21" i="8"/>
  <c r="AB21" i="8" s="1"/>
  <c r="AC21" i="8" s="1"/>
  <c r="AA44" i="8"/>
  <c r="AB44" i="8" s="1"/>
  <c r="AC44" i="8" s="1"/>
  <c r="AA69" i="8"/>
  <c r="AA65" i="8"/>
  <c r="AC58" i="8"/>
  <c r="AA27" i="8"/>
  <c r="AB27" i="8" s="1"/>
  <c r="AC27" i="8" s="1"/>
  <c r="AA84" i="8"/>
  <c r="AB84" i="8" s="1"/>
  <c r="AC84" i="8" s="1"/>
  <c r="AA301" i="8"/>
  <c r="AB301" i="8" s="1"/>
  <c r="AC301" i="8" s="1"/>
  <c r="AA651" i="8"/>
  <c r="AB651" i="8" s="1"/>
  <c r="AC651" i="8" s="1"/>
  <c r="AA415" i="8"/>
  <c r="AB415" i="8" s="1"/>
  <c r="AC415" i="8" s="1"/>
  <c r="AA182" i="8"/>
  <c r="AB182" i="8" s="1"/>
  <c r="AC182" i="8" s="1"/>
  <c r="AA432" i="8"/>
  <c r="AB432" i="8" s="1"/>
  <c r="AC432" i="8" s="1"/>
  <c r="AA905" i="8"/>
  <c r="AB905" i="8" s="1"/>
  <c r="AC905" i="8" s="1"/>
  <c r="AA218" i="8"/>
  <c r="AB218" i="8" s="1"/>
  <c r="AC218" i="8" s="1"/>
  <c r="AA702" i="8"/>
  <c r="AB702" i="8" s="1"/>
  <c r="AC702" i="8" s="1"/>
  <c r="AA229" i="8"/>
  <c r="AB229" i="8" s="1"/>
  <c r="AC229" i="8" s="1"/>
  <c r="AA693" i="8"/>
  <c r="AB693" i="8" s="1"/>
  <c r="AC693" i="8" s="1"/>
  <c r="AA71" i="8"/>
  <c r="AA361" i="8"/>
  <c r="AB361" i="8" s="1"/>
  <c r="AC361" i="8" s="1"/>
  <c r="AA591" i="8"/>
  <c r="AB591" i="8" s="1"/>
  <c r="AC591" i="8" s="1"/>
  <c r="AA215" i="8"/>
  <c r="AB215" i="8" s="1"/>
  <c r="AC215" i="8" s="1"/>
  <c r="AA554" i="8"/>
  <c r="AB554" i="8" s="1"/>
  <c r="AC554" i="8" s="1"/>
  <c r="AA972" i="8"/>
  <c r="AB972" i="8" s="1"/>
  <c r="AC972" i="8" s="1"/>
  <c r="AA243" i="8"/>
  <c r="AB243" i="8" s="1"/>
  <c r="AC243" i="8" s="1"/>
  <c r="AA639" i="8"/>
  <c r="AB639" i="8" s="1"/>
  <c r="AC639" i="8" s="1"/>
  <c r="AA321" i="8"/>
  <c r="AB321" i="8" s="1"/>
  <c r="AC321" i="8" s="1"/>
  <c r="AA519" i="8"/>
  <c r="AB519" i="8" s="1"/>
  <c r="AC519" i="8" s="1"/>
  <c r="AA115" i="8"/>
  <c r="AB115" i="8" s="1"/>
  <c r="AC115" i="8" s="1"/>
  <c r="AA63" i="8"/>
  <c r="AB63" i="8" s="1"/>
  <c r="AC63" i="8" s="1"/>
  <c r="AA249" i="8"/>
  <c r="AB249" i="8" s="1"/>
  <c r="AC249" i="8" s="1"/>
  <c r="AA540" i="8"/>
  <c r="AB540" i="8" s="1"/>
  <c r="AC540" i="8" s="1"/>
  <c r="AA592" i="8"/>
  <c r="AB592" i="8" s="1"/>
  <c r="AC592" i="8" s="1"/>
  <c r="AA654" i="8"/>
  <c r="AB654" i="8" s="1"/>
  <c r="AC654" i="8" s="1"/>
  <c r="AA725" i="8"/>
  <c r="AB725" i="8" s="1"/>
  <c r="AC725" i="8" s="1"/>
  <c r="AA922" i="8"/>
  <c r="AB922" i="8" s="1"/>
  <c r="AC922" i="8" s="1"/>
  <c r="AA172" i="8"/>
  <c r="AB172" i="8" s="1"/>
  <c r="AC172" i="8" s="1"/>
  <c r="AA39" i="8"/>
  <c r="AB39" i="8" s="1"/>
  <c r="AC39" i="8" s="1"/>
  <c r="AA247" i="8"/>
  <c r="AA347" i="8"/>
  <c r="AB347" i="8" s="1"/>
  <c r="AC347" i="8" s="1"/>
  <c r="AA450" i="8"/>
  <c r="AB450" i="8" s="1"/>
  <c r="AC450" i="8" s="1"/>
  <c r="AA524" i="8"/>
  <c r="AB524" i="8" s="1"/>
  <c r="AC524" i="8" s="1"/>
  <c r="AA641" i="8"/>
  <c r="AB641" i="8" s="1"/>
  <c r="AC641" i="8" s="1"/>
  <c r="AA726" i="8"/>
  <c r="AB726" i="8" s="1"/>
  <c r="AC726" i="8" s="1"/>
  <c r="AA807" i="8"/>
  <c r="AB807" i="8" s="1"/>
  <c r="AC807" i="8" s="1"/>
  <c r="AA908" i="8"/>
  <c r="AB908" i="8" s="1"/>
  <c r="AC908" i="8" s="1"/>
  <c r="AA127" i="8"/>
  <c r="AB127" i="8" s="1"/>
  <c r="AC127" i="8" s="1"/>
  <c r="AA104" i="8"/>
  <c r="AB104" i="8" s="1"/>
  <c r="AC104" i="8" s="1"/>
  <c r="AA212" i="8"/>
  <c r="AB212" i="8" s="1"/>
  <c r="AC212" i="8" s="1"/>
  <c r="AA337" i="8"/>
  <c r="AB337" i="8" s="1"/>
  <c r="AC337" i="8" s="1"/>
  <c r="AA562" i="8"/>
  <c r="AB562" i="8" s="1"/>
  <c r="AC562" i="8" s="1"/>
  <c r="AA762" i="8"/>
  <c r="AB762" i="8" s="1"/>
  <c r="AC762" i="8" s="1"/>
  <c r="AA885" i="8"/>
  <c r="AB885" i="8" s="1"/>
  <c r="AC885" i="8" s="1"/>
  <c r="AA178" i="8"/>
  <c r="AB178" i="8" s="1"/>
  <c r="AC178" i="8" s="1"/>
  <c r="AA140" i="8"/>
  <c r="AB140" i="8" s="1"/>
  <c r="AC140" i="8" s="1"/>
  <c r="AA339" i="8"/>
  <c r="AB339" i="8" s="1"/>
  <c r="AC339" i="8" s="1"/>
  <c r="AA456" i="8"/>
  <c r="AB456" i="8" s="1"/>
  <c r="AC456" i="8" s="1"/>
  <c r="AA536" i="8"/>
  <c r="AB536" i="8" s="1"/>
  <c r="AC536" i="8" s="1"/>
  <c r="AA578" i="8"/>
  <c r="AB578" i="8" s="1"/>
  <c r="AC578" i="8" s="1"/>
  <c r="AA789" i="8"/>
  <c r="AB789" i="8" s="1"/>
  <c r="AC789" i="8" s="1"/>
  <c r="AA784" i="8"/>
  <c r="AB784" i="8" s="1"/>
  <c r="AC784" i="8" s="1"/>
  <c r="AA962" i="8"/>
  <c r="AB962" i="8" s="1"/>
  <c r="AC962" i="8" s="1"/>
  <c r="AA200" i="8"/>
  <c r="AB200" i="8" s="1"/>
  <c r="AC200" i="8" s="1"/>
  <c r="AA296" i="8"/>
  <c r="AB296" i="8" s="1"/>
  <c r="AC296" i="8" s="1"/>
  <c r="AA356" i="8"/>
  <c r="AB356" i="8" s="1"/>
  <c r="AC356" i="8" s="1"/>
  <c r="AA548" i="8"/>
  <c r="AB548" i="8" s="1"/>
  <c r="AC548" i="8" s="1"/>
  <c r="AA644" i="8"/>
  <c r="AB644" i="8" s="1"/>
  <c r="AC644" i="8" s="1"/>
  <c r="AA571" i="8"/>
  <c r="AB571" i="8" s="1"/>
  <c r="AC571" i="8" s="1"/>
  <c r="AA874" i="8"/>
  <c r="AB874" i="8" s="1"/>
  <c r="AC874" i="8" s="1"/>
  <c r="AA118" i="8"/>
  <c r="AB118" i="8" s="1"/>
  <c r="AC118" i="8" s="1"/>
  <c r="AA174" i="8"/>
  <c r="AB174" i="8" s="1"/>
  <c r="AC174" i="8" s="1"/>
  <c r="AA246" i="8"/>
  <c r="AA376" i="8"/>
  <c r="AB376" i="8" s="1"/>
  <c r="AC376" i="8" s="1"/>
  <c r="AA506" i="8"/>
  <c r="AB506" i="8" s="1"/>
  <c r="AC506" i="8" s="1"/>
  <c r="AA642" i="8"/>
  <c r="AB642" i="8" s="1"/>
  <c r="AC642" i="8" s="1"/>
  <c r="AA811" i="8"/>
  <c r="AB811" i="8" s="1"/>
  <c r="AC811" i="8" s="1"/>
  <c r="AA800" i="8"/>
  <c r="AB800" i="8" s="1"/>
  <c r="AC800" i="8" s="1"/>
  <c r="AA999" i="8"/>
  <c r="AB999" i="8" s="1"/>
  <c r="AC999" i="8" s="1"/>
  <c r="AA255" i="8"/>
  <c r="AB255" i="8" s="1"/>
  <c r="AC255" i="8" s="1"/>
  <c r="AA320" i="8"/>
  <c r="AB320" i="8" s="1"/>
  <c r="AC320" i="8" s="1"/>
  <c r="AA286" i="8"/>
  <c r="AB286" i="8" s="1"/>
  <c r="AC286" i="8" s="1"/>
  <c r="AA220" i="8"/>
  <c r="AB220" i="8" s="1"/>
  <c r="AC220" i="8" s="1"/>
  <c r="AA459" i="8"/>
  <c r="AB459" i="8" s="1"/>
  <c r="AC459" i="8" s="1"/>
  <c r="AA706" i="8"/>
  <c r="AB706" i="8" s="1"/>
  <c r="AC706" i="8" s="1"/>
  <c r="AA730" i="8"/>
  <c r="AB730" i="8" s="1"/>
  <c r="AC730" i="8" s="1"/>
  <c r="AA587" i="8"/>
  <c r="AB587" i="8" s="1"/>
  <c r="AC587" i="8" s="1"/>
  <c r="AA891" i="8"/>
  <c r="AB891" i="8" s="1"/>
  <c r="AC891" i="8" s="1"/>
  <c r="AA969" i="8"/>
  <c r="AB969" i="8" s="1"/>
  <c r="AC969" i="8" s="1"/>
  <c r="AA281" i="8"/>
  <c r="AB281" i="8" s="1"/>
  <c r="AC281" i="8" s="1"/>
  <c r="AA152" i="8"/>
  <c r="AB152" i="8" s="1"/>
  <c r="AC152" i="8" s="1"/>
  <c r="AA369" i="8"/>
  <c r="AB369" i="8" s="1"/>
  <c r="AC369" i="8" s="1"/>
  <c r="AA394" i="8"/>
  <c r="AB394" i="8" s="1"/>
  <c r="AC394" i="8" s="1"/>
  <c r="AA437" i="8"/>
  <c r="AB437" i="8" s="1"/>
  <c r="AC437" i="8" s="1"/>
  <c r="AA576" i="8"/>
  <c r="AB576" i="8" s="1"/>
  <c r="AC576" i="8" s="1"/>
  <c r="AA527" i="8"/>
  <c r="AB527" i="8" s="1"/>
  <c r="AC527" i="8" s="1"/>
  <c r="AA704" i="8"/>
  <c r="AB704" i="8" s="1"/>
  <c r="AC704" i="8" s="1"/>
  <c r="AA779" i="8"/>
  <c r="AB779" i="8" s="1"/>
  <c r="AC779" i="8" s="1"/>
  <c r="AA914" i="8"/>
  <c r="AB914" i="8" s="1"/>
  <c r="AC914" i="8" s="1"/>
  <c r="AA952" i="8"/>
  <c r="AB952" i="8" s="1"/>
  <c r="AC952" i="8" s="1"/>
  <c r="AA340" i="8"/>
  <c r="AB340" i="8" s="1"/>
  <c r="AC340" i="8" s="1"/>
  <c r="AA557" i="8"/>
  <c r="AB557" i="8" s="1"/>
  <c r="AC557" i="8" s="1"/>
  <c r="AA442" i="8"/>
  <c r="AB442" i="8" s="1"/>
  <c r="AC442" i="8" s="1"/>
  <c r="AA677" i="8"/>
  <c r="AB677" i="8" s="1"/>
  <c r="AC677" i="8" s="1"/>
  <c r="AA586" i="8"/>
  <c r="AB586" i="8" s="1"/>
  <c r="AC586" i="8" s="1"/>
  <c r="AA777" i="8"/>
  <c r="AB777" i="8" s="1"/>
  <c r="AC777" i="8" s="1"/>
  <c r="AA830" i="8"/>
  <c r="AB830" i="8" s="1"/>
  <c r="AC830" i="8" s="1"/>
  <c r="AA675" i="8"/>
  <c r="AB675" i="8" s="1"/>
  <c r="AC675" i="8" s="1"/>
  <c r="AA871" i="8"/>
  <c r="AB871" i="8" s="1"/>
  <c r="AC871" i="8" s="1"/>
  <c r="AA904" i="8"/>
  <c r="AB904" i="8" s="1"/>
  <c r="AC904" i="8" s="1"/>
  <c r="AA998" i="8"/>
  <c r="AB998" i="8" s="1"/>
  <c r="AC998" i="8" s="1"/>
  <c r="AA674" i="8"/>
  <c r="AB674" i="8" s="1"/>
  <c r="AC674" i="8" s="1"/>
  <c r="AA601" i="8"/>
  <c r="AB601" i="8" s="1"/>
  <c r="AC601" i="8" s="1"/>
  <c r="AA752" i="8"/>
  <c r="AB752" i="8" s="1"/>
  <c r="AC752" i="8" s="1"/>
  <c r="AA615" i="8"/>
  <c r="AB615" i="8" s="1"/>
  <c r="AC615" i="8" s="1"/>
  <c r="AA857" i="8"/>
  <c r="AB857" i="8" s="1"/>
  <c r="AC857" i="8" s="1"/>
  <c r="AA912" i="8"/>
  <c r="AB912" i="8" s="1"/>
  <c r="AC912" i="8" s="1"/>
  <c r="AA923" i="8"/>
  <c r="AB923" i="8" s="1"/>
  <c r="AC923" i="8" s="1"/>
  <c r="AA12" i="8"/>
  <c r="AA59" i="8"/>
  <c r="AB59" i="8" s="1"/>
  <c r="AC59" i="8" s="1"/>
  <c r="AC38" i="8"/>
  <c r="AC26" i="8"/>
  <c r="AA106" i="8"/>
  <c r="AB106" i="8" s="1"/>
  <c r="AC106" i="8" s="1"/>
  <c r="AA954" i="8"/>
  <c r="AB954" i="8" s="1"/>
  <c r="AC954" i="8" s="1"/>
  <c r="AA261" i="8"/>
  <c r="AB261" i="8" s="1"/>
  <c r="AC261" i="8" s="1"/>
  <c r="AA606" i="8"/>
  <c r="AB606" i="8" s="1"/>
  <c r="AC606" i="8" s="1"/>
  <c r="AA382" i="8"/>
  <c r="AB382" i="8" s="1"/>
  <c r="AC382" i="8" s="1"/>
  <c r="AA208" i="8"/>
  <c r="AA101" i="8"/>
  <c r="AB101" i="8" s="1"/>
  <c r="AC101" i="8" s="1"/>
  <c r="AA445" i="8"/>
  <c r="AB445" i="8" s="1"/>
  <c r="AC445" i="8" s="1"/>
  <c r="AA841" i="8"/>
  <c r="AB841" i="8" s="1"/>
  <c r="AC841" i="8" s="1"/>
  <c r="AA735" i="8"/>
  <c r="AB735" i="8" s="1"/>
  <c r="AC735" i="8" s="1"/>
  <c r="AA167" i="8"/>
  <c r="AB167" i="8" s="1"/>
  <c r="AC167" i="8" s="1"/>
  <c r="AA223" i="8"/>
  <c r="AB223" i="8" s="1"/>
  <c r="AC223" i="8" s="1"/>
  <c r="AA341" i="8"/>
  <c r="AB341" i="8" s="1"/>
  <c r="AC341" i="8" s="1"/>
  <c r="AA449" i="8"/>
  <c r="AB449" i="8" s="1"/>
  <c r="AC449" i="8" s="1"/>
  <c r="AA508" i="8"/>
  <c r="AB508" i="8" s="1"/>
  <c r="AC508" i="8" s="1"/>
  <c r="AA720" i="8"/>
  <c r="AB720" i="8" s="1"/>
  <c r="AC720" i="8" s="1"/>
  <c r="AA781" i="8"/>
  <c r="AB781" i="8" s="1"/>
  <c r="AC781" i="8" s="1"/>
  <c r="AA122" i="8"/>
  <c r="AB122" i="8" s="1"/>
  <c r="AC122" i="8" s="1"/>
  <c r="AA100" i="8"/>
  <c r="AB100" i="8" s="1"/>
  <c r="AC100" i="8" s="1"/>
  <c r="AA413" i="8"/>
  <c r="AB413" i="8" s="1"/>
  <c r="AC413" i="8" s="1"/>
  <c r="AA555" i="8"/>
  <c r="AB555" i="8" s="1"/>
  <c r="AC555" i="8" s="1"/>
  <c r="AA439" i="8"/>
  <c r="AB439" i="8" s="1"/>
  <c r="AC439" i="8" s="1"/>
  <c r="AA760" i="8"/>
  <c r="AB760" i="8" s="1"/>
  <c r="AC760" i="8" s="1"/>
  <c r="AA878" i="8"/>
  <c r="AB878" i="8" s="1"/>
  <c r="AC878" i="8" s="1"/>
  <c r="AA882" i="8"/>
  <c r="AB882" i="8" s="1"/>
  <c r="AC882" i="8" s="1"/>
  <c r="AA171" i="8"/>
  <c r="AB171" i="8" s="1"/>
  <c r="AC171" i="8" s="1"/>
  <c r="AA136" i="8"/>
  <c r="AB136" i="8" s="1"/>
  <c r="AC136" i="8" s="1"/>
  <c r="AA333" i="8"/>
  <c r="AB333" i="8" s="1"/>
  <c r="AC333" i="8" s="1"/>
  <c r="AA434" i="8"/>
  <c r="AB434" i="8" s="1"/>
  <c r="AC434" i="8" s="1"/>
  <c r="AA504" i="8"/>
  <c r="AB504" i="8" s="1"/>
  <c r="AC504" i="8" s="1"/>
  <c r="AA767" i="8"/>
  <c r="AB767" i="8" s="1"/>
  <c r="AC767" i="8" s="1"/>
  <c r="AA958" i="8"/>
  <c r="AB958" i="8" s="1"/>
  <c r="AC958" i="8" s="1"/>
  <c r="AA139" i="8"/>
  <c r="AB139" i="8" s="1"/>
  <c r="AC139" i="8" s="1"/>
  <c r="AA195" i="8"/>
  <c r="AB195" i="8" s="1"/>
  <c r="AC195" i="8" s="1"/>
  <c r="AA295" i="8"/>
  <c r="AB295" i="8" s="1"/>
  <c r="AC295" i="8" s="1"/>
  <c r="AA351" i="8"/>
  <c r="AB351" i="8" s="1"/>
  <c r="AC351" i="8" s="1"/>
  <c r="AA545" i="8"/>
  <c r="AB545" i="8" s="1"/>
  <c r="AC545" i="8" s="1"/>
  <c r="AA633" i="8"/>
  <c r="AB633" i="8" s="1"/>
  <c r="AC633" i="8" s="1"/>
  <c r="AA835" i="8"/>
  <c r="AB835" i="8" s="1"/>
  <c r="AC835" i="8" s="1"/>
  <c r="AA850" i="8"/>
  <c r="AB850" i="8" s="1"/>
  <c r="AC850" i="8" s="1"/>
  <c r="AA991" i="8"/>
  <c r="AB991" i="8" s="1"/>
  <c r="AC991" i="8" s="1"/>
  <c r="AA316" i="8"/>
  <c r="AB316" i="8" s="1"/>
  <c r="AC316" i="8" s="1"/>
  <c r="AA159" i="8"/>
  <c r="AB159" i="8" s="1"/>
  <c r="AC159" i="8" s="1"/>
  <c r="AA227" i="8"/>
  <c r="AB227" i="8" s="1"/>
  <c r="AC227" i="8" s="1"/>
  <c r="AA424" i="8"/>
  <c r="AB424" i="8" s="1"/>
  <c r="AC424" i="8" s="1"/>
  <c r="AA632" i="8"/>
  <c r="AB632" i="8" s="1"/>
  <c r="AC632" i="8" s="1"/>
  <c r="AA662" i="8"/>
  <c r="AB662" i="8" s="1"/>
  <c r="AC662" i="8" s="1"/>
  <c r="AA635" i="8"/>
  <c r="AB635" i="8" s="1"/>
  <c r="AC635" i="8" s="1"/>
  <c r="AA932" i="8"/>
  <c r="AB932" i="8" s="1"/>
  <c r="AA1005" i="8"/>
  <c r="AB1005" i="8" s="1"/>
  <c r="AC1005" i="8" s="1"/>
  <c r="AA191" i="8"/>
  <c r="AB191" i="8" s="1"/>
  <c r="AC191" i="8" s="1"/>
  <c r="AA239" i="8"/>
  <c r="AB239" i="8" s="1"/>
  <c r="AC239" i="8" s="1"/>
  <c r="AA154" i="8"/>
  <c r="AB154" i="8" s="1"/>
  <c r="AC154" i="8" s="1"/>
  <c r="AA372" i="8"/>
  <c r="AB372" i="8" s="1"/>
  <c r="AC372" i="8" s="1"/>
  <c r="AA236" i="8"/>
  <c r="AB236" i="8" s="1"/>
  <c r="AC236" i="8" s="1"/>
  <c r="AA624" i="8"/>
  <c r="AB624" i="8" s="1"/>
  <c r="AC624" i="8" s="1"/>
  <c r="AA681" i="8"/>
  <c r="AB681" i="8" s="1"/>
  <c r="AC681" i="8" s="1"/>
  <c r="AA599" i="8"/>
  <c r="AB599" i="8" s="1"/>
  <c r="AC599" i="8" s="1"/>
  <c r="AA988" i="8"/>
  <c r="AB988" i="8" s="1"/>
  <c r="AC988" i="8" s="1"/>
  <c r="AA78" i="8"/>
  <c r="AB78" i="8" s="1"/>
  <c r="AC78" i="8" s="1"/>
  <c r="AA363" i="8"/>
  <c r="AB363" i="8" s="1"/>
  <c r="AC363" i="8" s="1"/>
  <c r="AA322" i="8"/>
  <c r="AB322" i="8" s="1"/>
  <c r="AC322" i="8" s="1"/>
  <c r="AA398" i="8"/>
  <c r="AB398" i="8" s="1"/>
  <c r="AC398" i="8" s="1"/>
  <c r="AA520" i="8"/>
  <c r="AB520" i="8" s="1"/>
  <c r="AC520" i="8" s="1"/>
  <c r="AA698" i="8"/>
  <c r="AB698" i="8" s="1"/>
  <c r="AC698" i="8" s="1"/>
  <c r="AA556" i="8"/>
  <c r="AB556" i="8" s="1"/>
  <c r="AC556" i="8" s="1"/>
  <c r="AA627" i="8"/>
  <c r="AB627" i="8" s="1"/>
  <c r="AC627" i="8" s="1"/>
  <c r="AA780" i="8"/>
  <c r="AB780" i="8" s="1"/>
  <c r="AC780" i="8" s="1"/>
  <c r="AA305" i="8"/>
  <c r="AB305" i="8" s="1"/>
  <c r="AC305" i="8" s="1"/>
  <c r="AA160" i="8"/>
  <c r="AB160" i="8" s="1"/>
  <c r="AC160" i="8" s="1"/>
  <c r="AA349" i="8"/>
  <c r="AB349" i="8" s="1"/>
  <c r="AC349" i="8" s="1"/>
  <c r="AA502" i="8"/>
  <c r="AB502" i="8" s="1"/>
  <c r="AC502" i="8" s="1"/>
  <c r="AA597" i="8"/>
  <c r="AB597" i="8" s="1"/>
  <c r="AC597" i="8" s="1"/>
  <c r="AA645" i="8"/>
  <c r="AB645" i="8" s="1"/>
  <c r="AC645" i="8" s="1"/>
  <c r="AA839" i="8"/>
  <c r="AB839" i="8" s="1"/>
  <c r="AC839" i="8" s="1"/>
  <c r="AA864" i="8"/>
  <c r="AB864" i="8" s="1"/>
  <c r="AC864" i="8" s="1"/>
  <c r="AA940" i="8"/>
  <c r="AB940" i="8" s="1"/>
  <c r="AC940" i="8" s="1"/>
  <c r="AA975" i="8"/>
  <c r="AB975" i="8" s="1"/>
  <c r="AC975" i="8" s="1"/>
  <c r="AA383" i="8"/>
  <c r="AB383" i="8" s="1"/>
  <c r="AC383" i="8" s="1"/>
  <c r="AA438" i="8"/>
  <c r="AB438" i="8" s="1"/>
  <c r="AC438" i="8" s="1"/>
  <c r="AA516" i="8"/>
  <c r="AB516" i="8" s="1"/>
  <c r="AC516" i="8" s="1"/>
  <c r="AA561" i="8"/>
  <c r="AB561" i="8" s="1"/>
  <c r="AC561" i="8" s="1"/>
  <c r="AA664" i="8"/>
  <c r="AB664" i="8" s="1"/>
  <c r="AC664" i="8" s="1"/>
  <c r="AA754" i="8"/>
  <c r="AB754" i="8" s="1"/>
  <c r="AC754" i="8" s="1"/>
  <c r="AA816" i="8"/>
  <c r="AB816" i="8" s="1"/>
  <c r="AC816" i="8" s="1"/>
  <c r="AA782" i="8"/>
  <c r="AB782" i="8" s="1"/>
  <c r="AC782" i="8" s="1"/>
  <c r="AA957" i="8"/>
  <c r="AB957" i="8" s="1"/>
  <c r="AC957" i="8" s="1"/>
  <c r="AA953" i="8"/>
  <c r="AB953" i="8" s="1"/>
  <c r="AC953" i="8" s="1"/>
  <c r="AA665" i="8"/>
  <c r="AB665" i="8" s="1"/>
  <c r="AC665" i="8" s="1"/>
  <c r="AA736" i="8"/>
  <c r="AB736" i="8" s="1"/>
  <c r="AC736" i="8" s="1"/>
  <c r="AA884" i="8"/>
  <c r="AB884" i="8" s="1"/>
  <c r="AC884" i="8" s="1"/>
  <c r="AA896" i="8"/>
  <c r="AB896" i="8" s="1"/>
  <c r="AC896" i="8" s="1"/>
  <c r="AA950" i="8"/>
  <c r="AB950" i="8" s="1"/>
  <c r="AC950" i="8" s="1"/>
  <c r="AA18" i="8"/>
  <c r="AB18" i="8" s="1"/>
  <c r="AC18" i="8" s="1"/>
  <c r="AA45" i="8"/>
  <c r="AB45" i="8" s="1"/>
  <c r="AC45" i="8" s="1"/>
  <c r="AA40" i="8"/>
  <c r="AB40" i="8" s="1"/>
  <c r="AC40" i="8" s="1"/>
  <c r="AA72" i="8"/>
  <c r="AB72" i="8" s="1"/>
  <c r="AC72" i="8" s="1"/>
  <c r="AA87" i="8"/>
  <c r="AB87" i="8" s="1"/>
  <c r="AC87" i="8" s="1"/>
  <c r="AA183" i="8"/>
  <c r="AB183" i="8" s="1"/>
  <c r="AC183" i="8" s="1"/>
  <c r="AA428" i="8"/>
  <c r="AB428" i="8" s="1"/>
  <c r="AC428" i="8" s="1"/>
  <c r="AA134" i="8"/>
  <c r="AB134" i="8" s="1"/>
  <c r="AC134" i="8" s="1"/>
  <c r="AA842" i="8"/>
  <c r="AB842" i="8" s="1"/>
  <c r="AC842" i="8" s="1"/>
  <c r="AA937" i="8"/>
  <c r="AB937" i="8" s="1"/>
  <c r="AC937" i="8" s="1"/>
  <c r="AA93" i="8"/>
  <c r="AB93" i="8" s="1"/>
  <c r="AC93" i="8" s="1"/>
  <c r="AA313" i="8"/>
  <c r="AB313" i="8" s="1"/>
  <c r="AC313" i="8" s="1"/>
  <c r="AA213" i="8"/>
  <c r="AB213" i="8" s="1"/>
  <c r="AC213" i="8" s="1"/>
  <c r="AA533" i="8"/>
  <c r="AB533" i="8" s="1"/>
  <c r="AC533" i="8" s="1"/>
  <c r="AA790" i="8"/>
  <c r="AB790" i="8" s="1"/>
  <c r="AC790" i="8" s="1"/>
  <c r="AA927" i="8"/>
  <c r="AB927" i="8" s="1"/>
  <c r="AC927" i="8" s="1"/>
  <c r="AA981" i="8"/>
  <c r="AB981" i="8" s="1"/>
  <c r="AC981" i="8" s="1"/>
  <c r="AA141" i="8"/>
  <c r="AB141" i="8" s="1"/>
  <c r="AC141" i="8" s="1"/>
  <c r="AA234" i="8"/>
  <c r="AB234" i="8" s="1"/>
  <c r="AC234" i="8" s="1"/>
  <c r="AA189" i="8"/>
  <c r="AB189" i="8" s="1"/>
  <c r="AC189" i="8" s="1"/>
  <c r="AA278" i="8"/>
  <c r="AB278" i="8" s="1"/>
  <c r="AC278" i="8" s="1"/>
  <c r="AA722" i="8"/>
  <c r="AB722" i="8" s="1"/>
  <c r="AC722" i="8" s="1"/>
  <c r="AA691" i="8"/>
  <c r="AB691" i="8" s="1"/>
  <c r="AC691" i="8" s="1"/>
  <c r="AA967" i="8"/>
  <c r="AB967" i="8" s="1"/>
  <c r="AC967" i="8" s="1"/>
  <c r="AA114" i="8"/>
  <c r="AB114" i="8" s="1"/>
  <c r="AC114" i="8" s="1"/>
  <c r="AA231" i="8"/>
  <c r="AB231" i="8" s="1"/>
  <c r="AC231" i="8" s="1"/>
  <c r="AA164" i="8"/>
  <c r="AB164" i="8" s="1"/>
  <c r="AC164" i="8" s="1"/>
  <c r="AA254" i="8"/>
  <c r="AB254" i="8" s="1"/>
  <c r="AC254" i="8" s="1"/>
  <c r="AA680" i="8"/>
  <c r="AB680" i="8" s="1"/>
  <c r="AC680" i="8" s="1"/>
  <c r="AA798" i="8"/>
  <c r="AB798" i="8" s="1"/>
  <c r="AC798" i="8" s="1"/>
  <c r="AA655" i="8"/>
  <c r="AB655" i="8" s="1"/>
  <c r="AC655" i="8" s="1"/>
  <c r="AA268" i="8"/>
  <c r="AB268" i="8" s="1"/>
  <c r="AC268" i="8" s="1"/>
  <c r="AA408" i="8"/>
  <c r="AB408" i="8" s="1"/>
  <c r="AC408" i="8" s="1"/>
  <c r="AA396" i="8"/>
  <c r="AB396" i="8" s="1"/>
  <c r="AC396" i="8" s="1"/>
  <c r="AA685" i="8"/>
  <c r="AB685" i="8" s="1"/>
  <c r="AC685" i="8" s="1"/>
  <c r="AA708" i="8"/>
  <c r="AB708" i="8" s="1"/>
  <c r="AC708" i="8" s="1"/>
  <c r="AA667" i="8"/>
  <c r="AB667" i="8" s="1"/>
  <c r="AC667" i="8" s="1"/>
  <c r="AA826" i="8"/>
  <c r="AB826" i="8" s="1"/>
  <c r="AC826" i="8" s="1"/>
  <c r="AA1001" i="8"/>
  <c r="AB1001" i="8" s="1"/>
  <c r="AC1001" i="8" s="1"/>
  <c r="AA275" i="8"/>
  <c r="AB275" i="8" s="1"/>
  <c r="AC275" i="8" s="1"/>
  <c r="AA177" i="8"/>
  <c r="AB177" i="8" s="1"/>
  <c r="AC177" i="8" s="1"/>
  <c r="AA335" i="8"/>
  <c r="AB335" i="8" s="1"/>
  <c r="AC335" i="8" s="1"/>
  <c r="AA457" i="8"/>
  <c r="AB457" i="8" s="1"/>
  <c r="AC457" i="8" s="1"/>
  <c r="AA529" i="8"/>
  <c r="AB529" i="8" s="1"/>
  <c r="AC529" i="8" s="1"/>
  <c r="AA498" i="8"/>
  <c r="AB498" i="8" s="1"/>
  <c r="AC498" i="8" s="1"/>
  <c r="AA617" i="8"/>
  <c r="AB617" i="8" s="1"/>
  <c r="AC617" i="8" s="1"/>
  <c r="AA815" i="8"/>
  <c r="AB815" i="8" s="1"/>
  <c r="AC815" i="8" s="1"/>
  <c r="AA902" i="8"/>
  <c r="AB902" i="8" s="1"/>
  <c r="AC902" i="8" s="1"/>
  <c r="AA945" i="8"/>
  <c r="AB945" i="8" s="1"/>
  <c r="AC945" i="8" s="1"/>
  <c r="AA392" i="8"/>
  <c r="AB392" i="8" s="1"/>
  <c r="AC392" i="8" s="1"/>
  <c r="AA542" i="8"/>
  <c r="AB542" i="8" s="1"/>
  <c r="AC542" i="8" s="1"/>
  <c r="AA500" i="8"/>
  <c r="AB500" i="8" s="1"/>
  <c r="AC500" i="8" s="1"/>
  <c r="AA544" i="8"/>
  <c r="AB544" i="8" s="1"/>
  <c r="AC544" i="8" s="1"/>
  <c r="AA475" i="8"/>
  <c r="AB475" i="8" s="1"/>
  <c r="AC475" i="8" s="1"/>
  <c r="AA689" i="8"/>
  <c r="AB689" i="8" s="1"/>
  <c r="AC689" i="8" s="1"/>
  <c r="AA757" i="8"/>
  <c r="AB757" i="8" s="1"/>
  <c r="AC757" i="8" s="1"/>
  <c r="AA844" i="8"/>
  <c r="AB844" i="8" s="1"/>
  <c r="AC844" i="8" s="1"/>
  <c r="AA804" i="8"/>
  <c r="AB804" i="8" s="1"/>
  <c r="AC804" i="8" s="1"/>
  <c r="AA943" i="8"/>
  <c r="AB943" i="8" s="1"/>
  <c r="AC943" i="8" s="1"/>
  <c r="AA1004" i="8"/>
  <c r="AB1004" i="8" s="1"/>
  <c r="AC1004" i="8" s="1"/>
  <c r="AA588" i="8"/>
  <c r="AB588" i="8" s="1"/>
  <c r="AC588" i="8" s="1"/>
  <c r="AA795" i="8"/>
  <c r="AB795" i="8" s="1"/>
  <c r="AC795" i="8" s="1"/>
  <c r="AA849" i="8"/>
  <c r="AB849" i="8" s="1"/>
  <c r="AC849" i="8" s="1"/>
  <c r="AA679" i="8"/>
  <c r="AB679" i="8" s="1"/>
  <c r="AC679" i="8" s="1"/>
  <c r="AA753" i="8"/>
  <c r="AB753" i="8" s="1"/>
  <c r="AC753" i="8" s="1"/>
  <c r="AA909" i="8"/>
  <c r="AB909" i="8" s="1"/>
  <c r="AC909" i="8" s="1"/>
  <c r="AA1000" i="8"/>
  <c r="AB1000" i="8" s="1"/>
  <c r="AC1000" i="8" s="1"/>
  <c r="AA16" i="8"/>
  <c r="AB16" i="8" s="1"/>
  <c r="AA13" i="8"/>
  <c r="AA52" i="8"/>
  <c r="AB52" i="8" s="1"/>
  <c r="AC52" i="8" s="1"/>
  <c r="AA75" i="8"/>
  <c r="AB75" i="8" s="1"/>
  <c r="AC75" i="8" s="1"/>
  <c r="AC8" i="8"/>
  <c r="AZ6" i="8" s="1"/>
  <c r="L20" i="5" s="1"/>
  <c r="Z20" i="5" s="1"/>
  <c r="BB6" i="8"/>
  <c r="AY6" i="8"/>
  <c r="J20" i="5" s="1"/>
  <c r="AC14" i="8"/>
  <c r="AZ12" i="8" s="1"/>
  <c r="L26" i="5" s="1"/>
  <c r="Z26" i="5" s="1"/>
  <c r="AY12" i="8"/>
  <c r="J26" i="5" s="1"/>
  <c r="BB12" i="8"/>
  <c r="M80" i="7"/>
  <c r="Q19" i="2" s="1"/>
  <c r="AE19" i="2" s="1"/>
  <c r="Q80" i="7"/>
  <c r="Q81" i="7"/>
  <c r="M81" i="7"/>
  <c r="Q20" i="2" s="1"/>
  <c r="AF20" i="2" s="1"/>
  <c r="M77" i="7"/>
  <c r="Q16" i="2" s="1"/>
  <c r="AB16" i="2" s="1"/>
  <c r="Q77" i="7"/>
  <c r="Q79" i="7"/>
  <c r="M79" i="7"/>
  <c r="Q18" i="2" s="1"/>
  <c r="AD18" i="2" s="1"/>
  <c r="M78" i="7"/>
  <c r="Q17" i="2" s="1"/>
  <c r="AC17" i="2" s="1"/>
  <c r="Q78" i="7"/>
  <c r="AS82" i="7"/>
  <c r="AN81" i="7"/>
  <c r="AQ80" i="7"/>
  <c r="AT79" i="7"/>
  <c r="AO78" i="7"/>
  <c r="AR77" i="7"/>
  <c r="AT82" i="7"/>
  <c r="AO81" i="7"/>
  <c r="AR80" i="7"/>
  <c r="AM79" i="7"/>
  <c r="AP78" i="7"/>
  <c r="AS77" i="7"/>
  <c r="AO82" i="7"/>
  <c r="AT81" i="7"/>
  <c r="AM80" i="7"/>
  <c r="AQ79" i="7"/>
  <c r="AT78" i="7"/>
  <c r="AM77" i="7"/>
  <c r="AS81" i="7"/>
  <c r="AN82" i="7"/>
  <c r="AP79" i="7"/>
  <c r="AS78" i="7"/>
  <c r="AM82" i="7"/>
  <c r="AR81" i="7"/>
  <c r="AP81" i="7"/>
  <c r="AS80" i="7"/>
  <c r="AN78" i="7"/>
  <c r="AQ77" i="7"/>
  <c r="AR82" i="7"/>
  <c r="AQ82" i="7"/>
  <c r="AO80" i="7"/>
  <c r="AS79" i="7"/>
  <c r="AO77" i="7"/>
  <c r="AP82" i="7"/>
  <c r="AN80" i="7"/>
  <c r="AR79" i="7"/>
  <c r="AO79" i="7"/>
  <c r="AN79" i="7"/>
  <c r="AP77" i="7"/>
  <c r="AR78" i="7"/>
  <c r="AN77" i="7"/>
  <c r="AM81" i="7"/>
  <c r="AP80" i="7"/>
  <c r="AT80" i="7"/>
  <c r="AT77" i="7"/>
  <c r="AQ78" i="7"/>
  <c r="AQ81" i="7"/>
  <c r="AM78" i="7"/>
  <c r="AD36" i="7"/>
  <c r="AG35" i="7"/>
  <c r="AJ34" i="7"/>
  <c r="AE33" i="7"/>
  <c r="AH32" i="7"/>
  <c r="AC31" i="7"/>
  <c r="AF30" i="7"/>
  <c r="AI29" i="7"/>
  <c r="AD28" i="7"/>
  <c r="AG27" i="7"/>
  <c r="AJ26" i="7"/>
  <c r="AE25" i="7"/>
  <c r="AH24" i="7"/>
  <c r="AC23" i="7"/>
  <c r="AF22" i="7"/>
  <c r="AE36" i="7"/>
  <c r="AH35" i="7"/>
  <c r="AC34" i="7"/>
  <c r="AF33" i="7"/>
  <c r="AI32" i="7"/>
  <c r="AD31" i="7"/>
  <c r="AG30" i="7"/>
  <c r="AJ29" i="7"/>
  <c r="AE28" i="7"/>
  <c r="AH27" i="7"/>
  <c r="AC26" i="7"/>
  <c r="AF25" i="7"/>
  <c r="AI24" i="7"/>
  <c r="AD23" i="7"/>
  <c r="AG36" i="7"/>
  <c r="AF34" i="7"/>
  <c r="AI33" i="7"/>
  <c r="AC32" i="7"/>
  <c r="AH31" i="7"/>
  <c r="AG29" i="7"/>
  <c r="AF27" i="7"/>
  <c r="AC25" i="7"/>
  <c r="AG24" i="7"/>
  <c r="AJ22" i="7"/>
  <c r="AD21" i="7"/>
  <c r="AG20" i="7"/>
  <c r="AJ19" i="7"/>
  <c r="AE18" i="7"/>
  <c r="AH17" i="7"/>
  <c r="AC16" i="7"/>
  <c r="AF15" i="7"/>
  <c r="AI14" i="7"/>
  <c r="AD13" i="7"/>
  <c r="AG12" i="7"/>
  <c r="AJ11" i="7"/>
  <c r="AE10" i="7"/>
  <c r="AH9" i="7"/>
  <c r="AC8" i="7"/>
  <c r="AF35" i="7"/>
  <c r="AC33" i="7"/>
  <c r="AG32" i="7"/>
  <c r="AH30" i="7"/>
  <c r="AC29" i="7"/>
  <c r="AG28" i="7"/>
  <c r="AF26" i="7"/>
  <c r="AI25" i="7"/>
  <c r="AC24" i="7"/>
  <c r="AH23" i="7"/>
  <c r="AE22" i="7"/>
  <c r="AH21" i="7"/>
  <c r="AC20" i="7"/>
  <c r="AF19" i="7"/>
  <c r="AI18" i="7"/>
  <c r="AD17" i="7"/>
  <c r="AG16" i="7"/>
  <c r="AJ15" i="7"/>
  <c r="AI36" i="7"/>
  <c r="AD35" i="7"/>
  <c r="AH34" i="7"/>
  <c r="AE32" i="7"/>
  <c r="AJ31" i="7"/>
  <c r="AD30" i="7"/>
  <c r="AC28" i="7"/>
  <c r="AJ36" i="7"/>
  <c r="AG34" i="7"/>
  <c r="AD32" i="7"/>
  <c r="AI31" i="7"/>
  <c r="AH29" i="7"/>
  <c r="AI27" i="7"/>
  <c r="AE26" i="7"/>
  <c r="AJ24" i="7"/>
  <c r="AF23" i="7"/>
  <c r="AG22" i="7"/>
  <c r="AJ21" i="7"/>
  <c r="AE20" i="7"/>
  <c r="AH19" i="7"/>
  <c r="AF17" i="7"/>
  <c r="AD15" i="7"/>
  <c r="AJ13" i="7"/>
  <c r="AJ12" i="7"/>
  <c r="AH11" i="7"/>
  <c r="AG10" i="7"/>
  <c r="AE9" i="7"/>
  <c r="AE8" i="7"/>
  <c r="AH36" i="7"/>
  <c r="AE34" i="7"/>
  <c r="AG31" i="7"/>
  <c r="AJ28" i="7"/>
  <c r="AE27" i="7"/>
  <c r="AC36" i="7"/>
  <c r="AH33" i="7"/>
  <c r="AE31" i="7"/>
  <c r="AD29" i="7"/>
  <c r="AH28" i="7"/>
  <c r="AC27" i="7"/>
  <c r="AH25" i="7"/>
  <c r="AJ35" i="7"/>
  <c r="AG33" i="7"/>
  <c r="AC35" i="7"/>
  <c r="AI34" i="7"/>
  <c r="AF32" i="7"/>
  <c r="AC30" i="7"/>
  <c r="AJ27" i="7"/>
  <c r="AG26" i="7"/>
  <c r="AG23" i="7"/>
  <c r="AH22" i="7"/>
  <c r="AF20" i="7"/>
  <c r="AI19" i="7"/>
  <c r="AC18" i="7"/>
  <c r="AG17" i="7"/>
  <c r="AE15" i="7"/>
  <c r="AC14" i="7"/>
  <c r="AI11" i="7"/>
  <c r="AH10" i="7"/>
  <c r="AF9" i="7"/>
  <c r="AF8" i="7"/>
  <c r="AF29" i="7"/>
  <c r="AE35" i="7"/>
  <c r="AE30" i="7"/>
  <c r="AF28" i="7"/>
  <c r="AI22" i="7"/>
  <c r="AC21" i="7"/>
  <c r="AG19" i="7"/>
  <c r="AF18" i="7"/>
  <c r="AI15" i="7"/>
  <c r="AG14" i="7"/>
  <c r="AH13" i="7"/>
  <c r="AI12" i="7"/>
  <c r="AJ10" i="7"/>
  <c r="AD22" i="7"/>
  <c r="AE19" i="7"/>
  <c r="AD18" i="7"/>
  <c r="AH15" i="7"/>
  <c r="AH12" i="7"/>
  <c r="AI10" i="7"/>
  <c r="AE14" i="7"/>
  <c r="AG11" i="7"/>
  <c r="AI9" i="7"/>
  <c r="AJ8" i="7"/>
  <c r="AC15" i="7"/>
  <c r="AC10" i="7"/>
  <c r="AH8" i="7"/>
  <c r="AD34" i="7"/>
  <c r="AF31" i="7"/>
  <c r="AD8" i="7"/>
  <c r="AC22" i="7"/>
  <c r="AJ20" i="7"/>
  <c r="AD19" i="7"/>
  <c r="AJ16" i="7"/>
  <c r="AG15" i="7"/>
  <c r="AF13" i="7"/>
  <c r="AI16" i="7"/>
  <c r="AD10" i="7"/>
  <c r="AI8" i="7"/>
  <c r="AJ33" i="7"/>
  <c r="AJ25" i="7"/>
  <c r="AF24" i="7"/>
  <c r="AI20" i="7"/>
  <c r="AC19" i="7"/>
  <c r="AD14" i="7"/>
  <c r="AE12" i="7"/>
  <c r="AC13" i="7"/>
  <c r="AF36" i="7"/>
  <c r="AD33" i="7"/>
  <c r="AI26" i="7"/>
  <c r="AG25" i="7"/>
  <c r="AE24" i="7"/>
  <c r="AJ23" i="7"/>
  <c r="AI21" i="7"/>
  <c r="AH20" i="7"/>
  <c r="AJ17" i="7"/>
  <c r="AH16" i="7"/>
  <c r="AE11" i="7"/>
  <c r="AG8" i="7"/>
  <c r="AE29" i="7"/>
  <c r="AH26" i="7"/>
  <c r="AD25" i="7"/>
  <c r="AD24" i="7"/>
  <c r="AI23" i="7"/>
  <c r="AG21" i="7"/>
  <c r="AD20" i="7"/>
  <c r="AJ18" i="7"/>
  <c r="AI17" i="7"/>
  <c r="AF16" i="7"/>
  <c r="AC12" i="7"/>
  <c r="AD11" i="7"/>
  <c r="AC9" i="7"/>
  <c r="AJ32" i="7"/>
  <c r="AJ30" i="7"/>
  <c r="AD27" i="7"/>
  <c r="AD26" i="7"/>
  <c r="AE23" i="7"/>
  <c r="AF21" i="7"/>
  <c r="AH18" i="7"/>
  <c r="AE17" i="7"/>
  <c r="AE16" i="7"/>
  <c r="AJ14" i="7"/>
  <c r="AC11" i="7"/>
  <c r="AI35" i="7"/>
  <c r="AI30" i="7"/>
  <c r="AI28" i="7"/>
  <c r="AE21" i="7"/>
  <c r="AG18" i="7"/>
  <c r="AC17" i="7"/>
  <c r="AD16" i="7"/>
  <c r="AH14" i="7"/>
  <c r="AI13" i="7"/>
  <c r="AF14" i="7"/>
  <c r="AG13" i="7"/>
  <c r="AJ9" i="7"/>
  <c r="AF12" i="7"/>
  <c r="AF10" i="7"/>
  <c r="AE13" i="7"/>
  <c r="AF11" i="7"/>
  <c r="AG9" i="7"/>
  <c r="AD12" i="7"/>
  <c r="AD9" i="7"/>
  <c r="Q82" i="7"/>
  <c r="M82" i="7"/>
  <c r="Q21" i="2" s="1"/>
  <c r="AG21" i="2" s="1"/>
  <c r="AC995" i="8" l="1"/>
  <c r="S14" i="8"/>
  <c r="AC932" i="8"/>
  <c r="AC42" i="8"/>
  <c r="S246" i="8"/>
  <c r="AB246" i="8"/>
  <c r="AC246" i="8" s="1"/>
  <c r="AB56" i="8"/>
  <c r="AC56" i="8" s="1"/>
  <c r="S56" i="8"/>
  <c r="AB57" i="8"/>
  <c r="AC57" i="8" s="1"/>
  <c r="S57" i="8"/>
  <c r="S207" i="8"/>
  <c r="AB207" i="8"/>
  <c r="AC207" i="8" s="1"/>
  <c r="AB55" i="8"/>
  <c r="AC55" i="8" s="1"/>
  <c r="S55" i="8"/>
  <c r="AB49" i="8"/>
  <c r="AC49" i="8" s="1"/>
  <c r="S49" i="8"/>
  <c r="AB11" i="8"/>
  <c r="S11" i="8"/>
  <c r="S12" i="8"/>
  <c r="AB12" i="8"/>
  <c r="S211" i="8"/>
  <c r="AB211" i="8"/>
  <c r="AC211" i="8" s="1"/>
  <c r="S70" i="8"/>
  <c r="AB65" i="8"/>
  <c r="AC65" i="8" s="1"/>
  <c r="S65" i="8"/>
  <c r="S210" i="8"/>
  <c r="AB210" i="8"/>
  <c r="AC210" i="8" s="1"/>
  <c r="AB50" i="8"/>
  <c r="AC50" i="8" s="1"/>
  <c r="S50" i="8"/>
  <c r="S208" i="8"/>
  <c r="AB208" i="8"/>
  <c r="AC208" i="8" s="1"/>
  <c r="S69" i="8"/>
  <c r="AB69" i="8"/>
  <c r="AC69" i="8" s="1"/>
  <c r="AB15" i="8"/>
  <c r="S15" i="8"/>
  <c r="AB209" i="8"/>
  <c r="AC209" i="8" s="1"/>
  <c r="S209" i="8"/>
  <c r="S68" i="8"/>
  <c r="AB68" i="8"/>
  <c r="AC68" i="8" s="1"/>
  <c r="AC9" i="8"/>
  <c r="AZ7" i="8" s="1"/>
  <c r="L21" i="5" s="1"/>
  <c r="Z21" i="5" s="1"/>
  <c r="BB7" i="8"/>
  <c r="AY7" i="8"/>
  <c r="J21" i="5" s="1"/>
  <c r="S247" i="8"/>
  <c r="AB247" i="8"/>
  <c r="AC247" i="8" s="1"/>
  <c r="AB71" i="8"/>
  <c r="AC71" i="8" s="1"/>
  <c r="S71" i="8"/>
  <c r="S48" i="8"/>
  <c r="AB48" i="8"/>
  <c r="AC48" i="8" s="1"/>
  <c r="S206" i="8"/>
  <c r="AD206" i="8" s="1"/>
  <c r="AB206" i="8"/>
  <c r="AC206" i="8" s="1"/>
  <c r="AB51" i="8"/>
  <c r="AC51" i="8" s="1"/>
  <c r="S51" i="8"/>
  <c r="S245" i="8"/>
  <c r="AD245" i="8" s="1"/>
  <c r="S8" i="8"/>
  <c r="AB13" i="8"/>
  <c r="S13" i="8"/>
  <c r="BB33" i="8"/>
  <c r="BB40" i="8"/>
  <c r="BB48" i="8"/>
  <c r="BB39" i="8"/>
  <c r="BB42" i="8"/>
  <c r="BB29" i="8"/>
  <c r="BB30" i="8"/>
  <c r="BB58" i="8"/>
  <c r="BB62" i="8"/>
  <c r="BB19" i="8"/>
  <c r="BB24" i="8"/>
  <c r="BB35" i="8"/>
  <c r="BB20" i="8"/>
  <c r="BB17" i="8"/>
  <c r="BB49" i="8"/>
  <c r="BB51" i="8"/>
  <c r="BB50" i="8"/>
  <c r="BB18" i="8"/>
  <c r="BB63" i="8"/>
  <c r="BB45" i="8"/>
  <c r="BB53" i="8"/>
  <c r="BB56" i="8"/>
  <c r="BB15" i="8"/>
  <c r="BB43" i="8"/>
  <c r="BB59" i="8"/>
  <c r="BB41" i="8"/>
  <c r="AC16" i="8"/>
  <c r="BB26" i="8"/>
  <c r="BB22" i="8"/>
  <c r="BB27" i="8"/>
  <c r="BB44" i="8"/>
  <c r="BB47" i="8"/>
  <c r="BB32" i="8"/>
  <c r="BB57" i="8"/>
  <c r="BB61" i="8"/>
  <c r="BB36" i="8"/>
  <c r="BB52" i="8"/>
  <c r="BB21" i="8"/>
  <c r="BB28" i="8"/>
  <c r="BB16" i="8"/>
  <c r="BB34" i="8"/>
  <c r="BB54" i="8"/>
  <c r="BB64" i="8"/>
  <c r="BB37" i="8"/>
  <c r="BB55" i="8"/>
  <c r="BB65" i="8"/>
  <c r="BB25" i="8"/>
  <c r="BB23" i="8"/>
  <c r="BB31" i="8"/>
  <c r="BB60" i="8"/>
  <c r="BB14" i="8"/>
  <c r="BB46" i="8"/>
  <c r="BB38" i="8"/>
  <c r="S66" i="8"/>
  <c r="AB66" i="8"/>
  <c r="AC66" i="8" s="1"/>
  <c r="S9" i="8"/>
  <c r="AB10" i="8"/>
  <c r="S10" i="8"/>
  <c r="S47" i="8"/>
  <c r="AB67" i="8"/>
  <c r="AC67" i="8" s="1"/>
  <c r="S67" i="8"/>
  <c r="AB248" i="8"/>
  <c r="AC248" i="8" s="1"/>
  <c r="S248" i="8"/>
  <c r="S54" i="8"/>
  <c r="AB53" i="8"/>
  <c r="AC53" i="8" s="1"/>
  <c r="S53" i="8"/>
  <c r="AI82" i="7"/>
  <c r="AD81" i="7"/>
  <c r="AG80" i="7"/>
  <c r="AJ79" i="7"/>
  <c r="AE78" i="7"/>
  <c r="AH77" i="7"/>
  <c r="AJ82" i="7"/>
  <c r="AE81" i="7"/>
  <c r="AH80" i="7"/>
  <c r="AC79" i="7"/>
  <c r="AF78" i="7"/>
  <c r="AI77" i="7"/>
  <c r="AC82" i="7"/>
  <c r="AH81" i="7"/>
  <c r="AE79" i="7"/>
  <c r="AH78" i="7"/>
  <c r="AG81" i="7"/>
  <c r="AJ80" i="7"/>
  <c r="AD79" i="7"/>
  <c r="AG78" i="7"/>
  <c r="AF81" i="7"/>
  <c r="AI80" i="7"/>
  <c r="AH82" i="7"/>
  <c r="AG82" i="7"/>
  <c r="AE80" i="7"/>
  <c r="AI79" i="7"/>
  <c r="AE77" i="7"/>
  <c r="AF82" i="7"/>
  <c r="AE82" i="7"/>
  <c r="AJ81" i="7"/>
  <c r="AC80" i="7"/>
  <c r="AG79" i="7"/>
  <c r="AJ78" i="7"/>
  <c r="AC77" i="7"/>
  <c r="AD82" i="7"/>
  <c r="AI81" i="7"/>
  <c r="AF79" i="7"/>
  <c r="AC81" i="7"/>
  <c r="AF80" i="7"/>
  <c r="AD78" i="7"/>
  <c r="AD77" i="7"/>
  <c r="AC78" i="7"/>
  <c r="AI78" i="7"/>
  <c r="AF77" i="7"/>
  <c r="AD80" i="7"/>
  <c r="AJ77" i="7"/>
  <c r="AG77" i="7"/>
  <c r="AH79" i="7"/>
  <c r="AY10" i="8" l="1"/>
  <c r="J24" i="5" s="1"/>
  <c r="BB10" i="8"/>
  <c r="AC12" i="8"/>
  <c r="AZ10" i="8" s="1"/>
  <c r="L24" i="5" s="1"/>
  <c r="Z24" i="5" s="1"/>
  <c r="AD12" i="8"/>
  <c r="AD10" i="8"/>
  <c r="AD9" i="8"/>
  <c r="AD8" i="8"/>
  <c r="AD14" i="8"/>
  <c r="AD11" i="8"/>
  <c r="AD13" i="8"/>
  <c r="AD15" i="8"/>
  <c r="AD48" i="8"/>
  <c r="AD51" i="8"/>
  <c r="AD49" i="8"/>
  <c r="AD50" i="8"/>
  <c r="AD47" i="8"/>
  <c r="AD54" i="8"/>
  <c r="AD57" i="8"/>
  <c r="AD56" i="8"/>
  <c r="AD53" i="8"/>
  <c r="AD55" i="8"/>
  <c r="AC15" i="8"/>
  <c r="AZ13" i="8" s="1"/>
  <c r="L27" i="5" s="1"/>
  <c r="Z27" i="5" s="1"/>
  <c r="AY13" i="8"/>
  <c r="J27" i="5" s="1"/>
  <c r="BB13" i="8"/>
  <c r="BB8" i="8"/>
  <c r="AC10" i="8"/>
  <c r="AZ8" i="8" s="1"/>
  <c r="L22" i="5" s="1"/>
  <c r="Z22" i="5" s="1"/>
  <c r="AY8" i="8"/>
  <c r="J22" i="5" s="1"/>
  <c r="AD65" i="8"/>
  <c r="BB9" i="8"/>
  <c r="AY9" i="8"/>
  <c r="J23" i="5" s="1"/>
  <c r="AC11" i="8"/>
  <c r="AZ9" i="8" s="1"/>
  <c r="L23" i="5" s="1"/>
  <c r="Z23" i="5" s="1"/>
  <c r="AC13" i="8"/>
  <c r="AZ11" i="8" s="1"/>
  <c r="L25" i="5" s="1"/>
  <c r="Z25" i="5" s="1"/>
  <c r="BB11" i="8"/>
  <c r="AY11" i="8"/>
  <c r="J25"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<sst xmlns="http://schemas.openxmlformats.org/spreadsheetml/2006/main" count="5017" uniqueCount="1115">
  <si>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</si>
  <si>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</si>
  <si>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</si>
  <si>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</si>
  <si>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</si>
  <si>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</si>
  <si>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</si>
  <si>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</si>
  <si>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</si>
  <si>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</si>
  <si>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</si>
  <si>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</si>
  <si>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</si>
  <si>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</si>
  <si>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</si>
  <si>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</si>
  <si>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</si>
  <si>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</si>
  <si>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</si>
  <si>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</si>
  <si>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</si>
  <si>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</si>
  <si>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</si>
  <si>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</si>
  <si>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</si>
  <si>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</si>
  <si>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</si>
  <si>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</si>
  <si>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</si>
  <si>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</si>
  <si>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</si>
  <si>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</si>
  <si>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</si>
  <si>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</si>
  <si>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</si>
  <si>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</si>
  <si>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</si>
  <si>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</si>
  <si>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</si>
  <si>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</si>
  <si>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</si>
  <si>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</si>
  <si>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</si>
  <si>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</si>
  <si>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</si>
  <si>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</si>
  <si>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</si>
  <si>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</si>
  <si>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</si>
  <si>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</si>
  <si>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</si>
  <si>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</si>
  <si>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</si>
  <si>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</si>
  <si>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</si>
  <si>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</si>
  <si>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</si>
  <si>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</si>
  <si>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</si>
  <si>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</si>
  <si>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</si>
  <si>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</si>
  <si>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</si>
  <si>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</si>
  <si>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</si>
  <si>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</si>
  <si>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</si>
  <si>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</si>
  <si>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</si>
  <si>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</si>
  <si>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</si>
  <si>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</si>
  <si>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</si>
  <si>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</si>
  <si>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</si>
  <si>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</si>
  <si>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</si>
  <si>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</si>
  <si>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</si>
  <si>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</si>
  <si>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</si>
  <si>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</si>
  <si>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</si>
  <si>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</si>
  <si>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</si>
  <si>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</si>
  <si>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</si>
  <si>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</si>
  <si>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</si>
  <si>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</si>
  <si>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</si>
  <si>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</si>
  <si>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</si>
  <si>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</si>
  <si>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</si>
  <si>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</si>
  <si>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</si>
  <si>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</si>
  <si>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</si>
  <si>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</si>
  <si>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</si>
  <si>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</si>
  <si>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</si>
  <si>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</si>
  <si>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</si>
  <si>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</si>
  <si>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</si>
  <si>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</si>
  <si>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</si>
  <si>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</si>
  <si>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</si>
  <si>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Hartford &amp; Greenbank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</si>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</sst>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01A052A3-9FBE-431C-81AA-96C5912B5072}"/>
    <cellStyle name="Currency 2" xfId="11" xr:uid="{8DDFA47B-4EFF-40B4-9E34-79D7F233DBC9}"/>
    <cellStyle name="Hyperlink 2" xfId="2" xr:uid="{CD696063-49C0-4A86-9070-EB42F423DA91}"/>
    <cellStyle name="Normal" xfId="0" builtinId="0"/>
    <cellStyle name="Normal 2" xfId="1" xr:uid="{B511A4F6-8C70-40EA-8C00-7C0CD7BBC9E3}"/>
    <cellStyle name="Normal 2 2 2" xfId="3" xr:uid="{72B02796-9C33-4835-BBE1-77806D9C4BCF}"/>
    <cellStyle name="Normal 3" xfId="4" xr:uid="{BC5F62B7-5CA9-411B-BC86-F8449F014D2B}"/>
    <cellStyle name="Normal 5" xfId="9" xr:uid="{5C93DB89-21C6-494E-A378-54211009AC34}"/>
    <cellStyle name="Normal 6" xfId="7" xr:uid="{BF9D2518-3C05-4CFA-A49F-F6D7C7C5E7F6}"/>
    <cellStyle name="Per cent 2" xfId="8" xr:uid="{229095C5-C904-4B3B-A49E-C3B80A8EB8FE}"/>
    <cellStyle name="Percent 2" xfId="6" xr:uid="{B0EBB6FA-A820-4202-AF6A-11423A44EF6F}"/>
    <cellStyle name="Percent 2 2" xfId="10" xr:uid="{6DC32C98-C00D-4494-B009-0C1F75C0B94A}"/>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2393-4416-A04C-47B5F873D074}"/>
              </c:ext>
            </c:extLst>
          </c:dPt>
          <c:dPt>
            <c:idx val="1"/>
            <c:invertIfNegative val="0"/>
            <c:bubble3D val="0"/>
            <c:spPr>
              <a:solidFill>
                <a:srgbClr val="1B8E82"/>
              </a:solidFill>
            </c:spPr>
            <c:extLst>
              <c:ext xmlns:c16="http://schemas.microsoft.com/office/drawing/2014/chart" uri="{C3380CC4-5D6E-409C-BE32-E72D297353CC}">
                <c16:uniqueId val="{00000003-2393-4416-A04C-47B5F873D074}"/>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2393-4416-A04C-47B5F873D074}"/>
              </c:ext>
            </c:extLst>
          </c:dPt>
          <c:dPt>
            <c:idx val="3"/>
            <c:invertIfNegative val="0"/>
            <c:bubble3D val="0"/>
            <c:spPr>
              <a:solidFill>
                <a:srgbClr val="1C4A4F"/>
              </a:solidFill>
            </c:spPr>
            <c:extLst>
              <c:ext xmlns:c16="http://schemas.microsoft.com/office/drawing/2014/chart" uri="{C3380CC4-5D6E-409C-BE32-E72D297353CC}">
                <c16:uniqueId val="{00000007-2393-4416-A04C-47B5F873D074}"/>
              </c:ext>
            </c:extLst>
          </c:dPt>
          <c:dPt>
            <c:idx val="4"/>
            <c:invertIfNegative val="0"/>
            <c:bubble3D val="0"/>
            <c:spPr>
              <a:solidFill>
                <a:srgbClr val="D7A928"/>
              </a:solidFill>
            </c:spPr>
            <c:extLst>
              <c:ext xmlns:c16="http://schemas.microsoft.com/office/drawing/2014/chart" uri="{C3380CC4-5D6E-409C-BE32-E72D297353CC}">
                <c16:uniqueId val="{00000009-2393-4416-A04C-47B5F873D074}"/>
              </c:ext>
            </c:extLst>
          </c:dPt>
          <c:dPt>
            <c:idx val="5"/>
            <c:invertIfNegative val="0"/>
            <c:bubble3D val="0"/>
            <c:spPr>
              <a:solidFill>
                <a:srgbClr val="696969"/>
              </a:solidFill>
            </c:spPr>
            <c:extLst>
              <c:ext xmlns:c16="http://schemas.microsoft.com/office/drawing/2014/chart" uri="{C3380CC4-5D6E-409C-BE32-E72D297353CC}">
                <c16:uniqueId val="{0000000B-2393-4416-A04C-47B5F873D074}"/>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0.10991426687183997</c:v>
                </c:pt>
                <c:pt idx="1">
                  <c:v>8.9799956034293249</c:v>
                </c:pt>
                <c:pt idx="2">
                  <c:v>8.0237414816443167</c:v>
                </c:pt>
                <c:pt idx="3">
                  <c:v>20.389096504726314</c:v>
                </c:pt>
                <c:pt idx="4">
                  <c:v>62.288415036271708</c:v>
                </c:pt>
                <c:pt idx="5">
                  <c:v>0.20883710705649591</c:v>
                </c:pt>
              </c:numCache>
            </c:numRef>
          </c:val>
          <c:extLst>
            <c:ext xmlns:c16="http://schemas.microsoft.com/office/drawing/2014/chart" uri="{C3380CC4-5D6E-409C-BE32-E72D297353CC}">
              <c16:uniqueId val="{0000000C-2393-4416-A04C-47B5F873D074}"/>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2393-4416-A04C-47B5F873D07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631-40C5-8564-AFA20614EE0F}"/>
              </c:ext>
            </c:extLst>
          </c:dPt>
          <c:val>
            <c:numRef>
              <c:f>Group!$AB$16:$AB$21</c:f>
              <c:numCache>
                <c:formatCode>General</c:formatCode>
                <c:ptCount val="6"/>
                <c:pt idx="0">
                  <c:v>1.1840860784579257</c:v>
                </c:pt>
                <c:pt idx="1">
                  <c:v>100</c:v>
                </c:pt>
                <c:pt idx="2">
                  <c:v>100</c:v>
                </c:pt>
                <c:pt idx="3">
                  <c:v>100</c:v>
                </c:pt>
                <c:pt idx="4">
                  <c:v>100</c:v>
                </c:pt>
                <c:pt idx="5">
                  <c:v>100</c:v>
                </c:pt>
              </c:numCache>
            </c:numRef>
          </c:val>
          <c:extLst>
            <c:ext xmlns:c16="http://schemas.microsoft.com/office/drawing/2014/chart" uri="{C3380CC4-5D6E-409C-BE32-E72D297353CC}">
              <c16:uniqueId val="{00000001-C631-40C5-8564-AFA20614EE0F}"/>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75.879916229443594</c:v>
                </c:pt>
                <c:pt idx="2">
                  <c:v>100</c:v>
                </c:pt>
                <c:pt idx="3">
                  <c:v>100</c:v>
                </c:pt>
                <c:pt idx="4">
                  <c:v>100</c:v>
                </c:pt>
                <c:pt idx="5">
                  <c:v>100</c:v>
                </c:pt>
              </c:numCache>
            </c:numRef>
          </c:val>
          <c:extLst>
            <c:ext xmlns:c16="http://schemas.microsoft.com/office/drawing/2014/chart" uri="{C3380CC4-5D6E-409C-BE32-E72D297353CC}">
              <c16:uniqueId val="{00000002-C631-40C5-8564-AFA20614EE0F}"/>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631-40C5-8564-AFA20614EE0F}"/>
              </c:ext>
            </c:extLst>
          </c:dPt>
          <c:val>
            <c:numRef>
              <c:f>Group!$AD$16:$AD$21</c:f>
              <c:numCache>
                <c:formatCode>General</c:formatCode>
                <c:ptCount val="6"/>
                <c:pt idx="0">
                  <c:v>100</c:v>
                </c:pt>
                <c:pt idx="1">
                  <c:v>100</c:v>
                </c:pt>
                <c:pt idx="2">
                  <c:v>55.155190377026472</c:v>
                </c:pt>
                <c:pt idx="3">
                  <c:v>100</c:v>
                </c:pt>
                <c:pt idx="4">
                  <c:v>100</c:v>
                </c:pt>
                <c:pt idx="5">
                  <c:v>100</c:v>
                </c:pt>
              </c:numCache>
            </c:numRef>
          </c:val>
          <c:extLst>
            <c:ext xmlns:c16="http://schemas.microsoft.com/office/drawing/2014/chart" uri="{C3380CC4-5D6E-409C-BE32-E72D297353CC}">
              <c16:uniqueId val="{00000004-C631-40C5-8564-AFA20614EE0F}"/>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631-40C5-8564-AFA20614EE0F}"/>
              </c:ext>
            </c:extLst>
          </c:dPt>
          <c:val>
            <c:numRef>
              <c:f>Group!$AE$16:$AE$21</c:f>
              <c:numCache>
                <c:formatCode>General</c:formatCode>
                <c:ptCount val="6"/>
                <c:pt idx="0">
                  <c:v>100</c:v>
                </c:pt>
                <c:pt idx="1">
                  <c:v>100</c:v>
                </c:pt>
                <c:pt idx="2">
                  <c:v>100</c:v>
                </c:pt>
                <c:pt idx="3">
                  <c:v>70.34344739521346</c:v>
                </c:pt>
                <c:pt idx="4">
                  <c:v>100</c:v>
                </c:pt>
                <c:pt idx="5">
                  <c:v>100</c:v>
                </c:pt>
              </c:numCache>
            </c:numRef>
          </c:val>
          <c:extLst>
            <c:ext xmlns:c16="http://schemas.microsoft.com/office/drawing/2014/chart" uri="{C3380CC4-5D6E-409C-BE32-E72D297353CC}">
              <c16:uniqueId val="{00000006-C631-40C5-8564-AFA20614EE0F}"/>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631-40C5-8564-AFA20614EE0F}"/>
              </c:ext>
            </c:extLst>
          </c:dPt>
          <c:val>
            <c:numRef>
              <c:f>Group!$AF$16:$AF$21</c:f>
              <c:numCache>
                <c:formatCode>General</c:formatCode>
                <c:ptCount val="6"/>
                <c:pt idx="0">
                  <c:v>100</c:v>
                </c:pt>
                <c:pt idx="1">
                  <c:v>100</c:v>
                </c:pt>
                <c:pt idx="2">
                  <c:v>100</c:v>
                </c:pt>
                <c:pt idx="3">
                  <c:v>100</c:v>
                </c:pt>
                <c:pt idx="4">
                  <c:v>184.09233505234542</c:v>
                </c:pt>
                <c:pt idx="5">
                  <c:v>100</c:v>
                </c:pt>
              </c:numCache>
            </c:numRef>
          </c:val>
          <c:extLst>
            <c:ext xmlns:c16="http://schemas.microsoft.com/office/drawing/2014/chart" uri="{C3380CC4-5D6E-409C-BE32-E72D297353CC}">
              <c16:uniqueId val="{00000008-C631-40C5-8564-AFA20614EE0F}"/>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13.786165991375382</c:v>
                </c:pt>
              </c:numCache>
            </c:numRef>
          </c:val>
          <c:extLst>
            <c:ext xmlns:c16="http://schemas.microsoft.com/office/drawing/2014/chart" uri="{C3380CC4-5D6E-409C-BE32-E72D297353CC}">
              <c16:uniqueId val="{00000009-C631-40C5-8564-AFA20614EE0F}"/>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48FC-4F0A-9D46-68D7D2514C67}"/>
              </c:ext>
            </c:extLst>
          </c:dPt>
          <c:val>
            <c:numRef>
              <c:f>Type!$Z$16:$Z$44</c:f>
              <c:numCache>
                <c:formatCode>General</c:formatCode>
                <c:ptCount val="29"/>
                <c:pt idx="0">
                  <c:v>0</c:v>
                </c:pt>
                <c:pt idx="1">
                  <c:v>2.3432248140500884</c:v>
                </c:pt>
                <c:pt idx="2">
                  <c:v>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48FC-4F0A-9D46-68D7D2514C67}"/>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48FC-4F0A-9D46-68D7D2514C67}"/>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48FC-4F0A-9D46-68D7D2514C67}"/>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48FC-4F0A-9D46-68D7D2514C67}"/>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48FC-4F0A-9D46-68D7D2514C67}"/>
              </c:ext>
            </c:extLst>
          </c:dPt>
          <c:val>
            <c:numRef>
              <c:f>Type!$AA$16:$AA$44</c:f>
              <c:numCache>
                <c:formatCode>General</c:formatCode>
                <c:ptCount val="29"/>
                <c:pt idx="0">
                  <c:v>100</c:v>
                </c:pt>
                <c:pt idx="1">
                  <c:v>100</c:v>
                </c:pt>
                <c:pt idx="2">
                  <c:v>100</c:v>
                </c:pt>
                <c:pt idx="3">
                  <c:v>100</c:v>
                </c:pt>
                <c:pt idx="4">
                  <c:v>100</c:v>
                </c:pt>
                <c:pt idx="5">
                  <c:v>95.998220802978338</c:v>
                </c:pt>
                <c:pt idx="6">
                  <c:v>52.143170235152425</c:v>
                </c:pt>
                <c:pt idx="7">
                  <c:v>18.412420465576233</c:v>
                </c:pt>
                <c:pt idx="8">
                  <c:v>100.91450479102819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48FC-4F0A-9D46-68D7D2514C6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48FC-4F0A-9D46-68D7D2514C67}"/>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70.449449793056687</c:v>
                </c:pt>
                <c:pt idx="11">
                  <c:v>136.72442809077688</c:v>
                </c:pt>
                <c:pt idx="12">
                  <c:v>72.365429964627594</c:v>
                </c:pt>
                <c:pt idx="13">
                  <c:v>6.6050277993465523</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48FC-4F0A-9D46-68D7D2514C6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48FC-4F0A-9D46-68D7D2514C67}"/>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44.491364837727865</c:v>
                </c:pt>
                <c:pt idx="15">
                  <c:v>75.335008030278161</c:v>
                </c:pt>
                <c:pt idx="16">
                  <c:v>76.270209022523545</c:v>
                </c:pt>
                <c:pt idx="17">
                  <c:v>119.34954504395614</c:v>
                </c:pt>
                <c:pt idx="18">
                  <c:v>31.096804902684248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48FC-4F0A-9D46-68D7D2514C6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48FC-4F0A-9D46-68D7D2514C67}"/>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134.49900855266833</c:v>
                </c:pt>
                <c:pt idx="20">
                  <c:v>62.441136541356578</c:v>
                </c:pt>
                <c:pt idx="21">
                  <c:v>183.48940084625437</c:v>
                </c:pt>
                <c:pt idx="22">
                  <c:v>172.62650082684249</c:v>
                </c:pt>
                <c:pt idx="23">
                  <c:v>201.30716297758849</c:v>
                </c:pt>
                <c:pt idx="24">
                  <c:v>427.75337183273388</c:v>
                </c:pt>
                <c:pt idx="25">
                  <c:v>100</c:v>
                </c:pt>
                <c:pt idx="26">
                  <c:v>100</c:v>
                </c:pt>
                <c:pt idx="27">
                  <c:v>100</c:v>
                </c:pt>
                <c:pt idx="28">
                  <c:v>100</c:v>
                </c:pt>
              </c:numCache>
            </c:numRef>
          </c:val>
          <c:extLst>
            <c:ext xmlns:c16="http://schemas.microsoft.com/office/drawing/2014/chart" uri="{C3380CC4-5D6E-409C-BE32-E72D297353CC}">
              <c16:uniqueId val="{00000011-48FC-4F0A-9D46-68D7D2514C67}"/>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48FC-4F0A-9D46-68D7D2514C67}"/>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41.256378226041882</c:v>
                </c:pt>
                <c:pt idx="26">
                  <c:v>0</c:v>
                </c:pt>
                <c:pt idx="27">
                  <c:v>0</c:v>
                </c:pt>
                <c:pt idx="28">
                  <c:v>0</c:v>
                </c:pt>
              </c:numCache>
            </c:numRef>
          </c:val>
          <c:extLst>
            <c:ext xmlns:c16="http://schemas.microsoft.com/office/drawing/2014/chart" uri="{C3380CC4-5D6E-409C-BE32-E72D297353CC}">
              <c16:uniqueId val="{00000013-48FC-4F0A-9D46-68D7D2514C67}"/>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6725-4370-B130-1F7A7A509A3E}"/>
              </c:ext>
            </c:extLst>
          </c:dPt>
          <c:dPt>
            <c:idx val="1"/>
            <c:bubble3D val="0"/>
            <c:extLst>
              <c:ext xmlns:c16="http://schemas.microsoft.com/office/drawing/2014/chart" uri="{C3380CC4-5D6E-409C-BE32-E72D297353CC}">
                <c16:uniqueId val="{00000001-6725-4370-B130-1F7A7A509A3E}"/>
              </c:ext>
            </c:extLst>
          </c:dPt>
          <c:dPt>
            <c:idx val="2"/>
            <c:bubble3D val="0"/>
            <c:extLst>
              <c:ext xmlns:c16="http://schemas.microsoft.com/office/drawing/2014/chart" uri="{C3380CC4-5D6E-409C-BE32-E72D297353CC}">
                <c16:uniqueId val="{00000002-6725-4370-B130-1F7A7A509A3E}"/>
              </c:ext>
            </c:extLst>
          </c:dPt>
          <c:dPt>
            <c:idx val="3"/>
            <c:bubble3D val="0"/>
            <c:extLst>
              <c:ext xmlns:c16="http://schemas.microsoft.com/office/drawing/2014/chart" uri="{C3380CC4-5D6E-409C-BE32-E72D297353CC}">
                <c16:uniqueId val="{00000003-6725-4370-B130-1F7A7A509A3E}"/>
              </c:ext>
            </c:extLst>
          </c:dPt>
          <c:dPt>
            <c:idx val="4"/>
            <c:bubble3D val="0"/>
            <c:extLst>
              <c:ext xmlns:c16="http://schemas.microsoft.com/office/drawing/2014/chart" uri="{C3380CC4-5D6E-409C-BE32-E72D297353CC}">
                <c16:uniqueId val="{00000004-6725-4370-B130-1F7A7A509A3E}"/>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6725-4370-B130-1F7A7A509A3E}"/>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6725-4370-B130-1F7A7A509A3E}"/>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6725-4370-B130-1F7A7A509A3E}"/>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6725-4370-B130-1F7A7A509A3E}"/>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6725-4370-B130-1F7A7A509A3E}"/>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6725-4370-B130-1F7A7A509A3E}"/>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6725-4370-B130-1F7A7A509A3E}"/>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6725-4370-B130-1F7A7A509A3E}"/>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6725-4370-B130-1F7A7A509A3E}"/>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6725-4370-B130-1F7A7A509A3E}"/>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6725-4370-B130-1F7A7A509A3E}"/>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6725-4370-B130-1F7A7A509A3E}"/>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6725-4370-B130-1F7A7A509A3E}"/>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6725-4370-B130-1F7A7A509A3E}"/>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6725-4370-B130-1F7A7A509A3E}"/>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6725-4370-B130-1F7A7A509A3E}"/>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6725-4370-B130-1F7A7A509A3E}"/>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6725-4370-B130-1F7A7A509A3E}"/>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6725-4370-B130-1F7A7A509A3E}"/>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6725-4370-B130-1F7A7A509A3E}"/>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725-4370-B130-1F7A7A509A3E}"/>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725-4370-B130-1F7A7A509A3E}"/>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6725-4370-B130-1F7A7A509A3E}"/>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6725-4370-B130-1F7A7A509A3E}"/>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6725-4370-B130-1F7A7A509A3E}"/>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6725-4370-B130-1F7A7A509A3E}"/>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725-4370-B130-1F7A7A509A3E}"/>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725-4370-B130-1F7A7A509A3E}"/>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725-4370-B130-1F7A7A509A3E}"/>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725-4370-B130-1F7A7A509A3E}"/>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725-4370-B130-1F7A7A509A3E}"/>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725-4370-B130-1F7A7A509A3E}"/>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725-4370-B130-1F7A7A509A3E}"/>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725-4370-B130-1F7A7A509A3E}"/>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725-4370-B130-1F7A7A509A3E}"/>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725-4370-B130-1F7A7A509A3E}"/>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725-4370-B130-1F7A7A509A3E}"/>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725-4370-B130-1F7A7A509A3E}"/>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6725-4370-B130-1F7A7A509A3E}"/>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6725-4370-B130-1F7A7A509A3E}"/>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6725-4370-B130-1F7A7A509A3E}"/>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6725-4370-B130-1F7A7A509A3E}"/>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6725-4370-B130-1F7A7A509A3E}"/>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6725-4370-B130-1F7A7A509A3E}"/>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6725-4370-B130-1F7A7A509A3E}"/>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0.10991426687183997</c:v>
                </c:pt>
                <c:pt idx="2">
                  <c:v>0</c:v>
                </c:pt>
                <c:pt idx="3">
                  <c:v>0</c:v>
                </c:pt>
                <c:pt idx="4">
                  <c:v>0</c:v>
                </c:pt>
                <c:pt idx="5">
                  <c:v>2.3301824576830072</c:v>
                </c:pt>
                <c:pt idx="6">
                  <c:v>0.67047702791822372</c:v>
                </c:pt>
                <c:pt idx="7">
                  <c:v>0.49461420092327985</c:v>
                </c:pt>
                <c:pt idx="8">
                  <c:v>5.4847219169048138</c:v>
                </c:pt>
                <c:pt idx="9">
                  <c:v>0</c:v>
                </c:pt>
                <c:pt idx="10">
                  <c:v>2.3851395911189273</c:v>
                </c:pt>
                <c:pt idx="11">
                  <c:v>3.4293251264014071</c:v>
                </c:pt>
                <c:pt idx="12">
                  <c:v>1.9784568036931194</c:v>
                </c:pt>
                <c:pt idx="13">
                  <c:v>0.23081996043086392</c:v>
                </c:pt>
                <c:pt idx="14">
                  <c:v>2.4181138711804793</c:v>
                </c:pt>
                <c:pt idx="15">
                  <c:v>2.9347109254781274</c:v>
                </c:pt>
                <c:pt idx="16">
                  <c:v>4.8582105957353265</c:v>
                </c:pt>
                <c:pt idx="17">
                  <c:v>8.1776214552648945</c:v>
                </c:pt>
                <c:pt idx="18">
                  <c:v>2.0004396570674872</c:v>
                </c:pt>
                <c:pt idx="19">
                  <c:v>5.6386018905253898</c:v>
                </c:pt>
                <c:pt idx="20">
                  <c:v>3.4732908331501431</c:v>
                </c:pt>
                <c:pt idx="21">
                  <c:v>10.991426687183996</c:v>
                </c:pt>
                <c:pt idx="22">
                  <c:v>10.672675313255661</c:v>
                </c:pt>
                <c:pt idx="23">
                  <c:v>17.267531325566058</c:v>
                </c:pt>
                <c:pt idx="24">
                  <c:v>14.244888986590459</c:v>
                </c:pt>
              </c:numCache>
            </c:numRef>
          </c:xVal>
          <c:yVal>
            <c:numRef>
              <c:f>'Customer View Chart'!$X$17:$X$41</c:f>
              <c:numCache>
                <c:formatCode>General</c:formatCode>
                <c:ptCount val="25"/>
                <c:pt idx="0">
                  <c:v>0</c:v>
                </c:pt>
                <c:pt idx="1">
                  <c:v>2.3432248140500884</c:v>
                </c:pt>
                <c:pt idx="2">
                  <c:v>0</c:v>
                </c:pt>
                <c:pt idx="3">
                  <c:v>0</c:v>
                </c:pt>
                <c:pt idx="4">
                  <c:v>0</c:v>
                </c:pt>
                <c:pt idx="5">
                  <c:v>95.998220802978338</c:v>
                </c:pt>
                <c:pt idx="6">
                  <c:v>52.143170235152425</c:v>
                </c:pt>
                <c:pt idx="7">
                  <c:v>18.412420465576233</c:v>
                </c:pt>
                <c:pt idx="8">
                  <c:v>100.91450479102819</c:v>
                </c:pt>
                <c:pt idx="9">
                  <c:v>0</c:v>
                </c:pt>
                <c:pt idx="10">
                  <c:v>70.449449793056687</c:v>
                </c:pt>
                <c:pt idx="11">
                  <c:v>136.72442809077688</c:v>
                </c:pt>
                <c:pt idx="12">
                  <c:v>72.365429964627594</c:v>
                </c:pt>
                <c:pt idx="13">
                  <c:v>6.6050277993465523</c:v>
                </c:pt>
                <c:pt idx="14">
                  <c:v>44.491364837727865</c:v>
                </c:pt>
                <c:pt idx="15">
                  <c:v>75.335008030278161</c:v>
                </c:pt>
                <c:pt idx="16">
                  <c:v>76.270209022523545</c:v>
                </c:pt>
                <c:pt idx="17">
                  <c:v>119.34954504395614</c:v>
                </c:pt>
                <c:pt idx="18">
                  <c:v>31.096804902684248</c:v>
                </c:pt>
                <c:pt idx="19">
                  <c:v>134.49900855266833</c:v>
                </c:pt>
                <c:pt idx="20">
                  <c:v>62.441136541356578</c:v>
                </c:pt>
                <c:pt idx="21">
                  <c:v>183.48940084625437</c:v>
                </c:pt>
                <c:pt idx="22">
                  <c:v>172.62650082684249</c:v>
                </c:pt>
                <c:pt idx="23">
                  <c:v>201.30716297758849</c:v>
                </c:pt>
                <c:pt idx="24">
                  <c:v>300</c:v>
                </c:pt>
              </c:numCache>
            </c:numRef>
          </c:yVal>
          <c:smooth val="0"/>
          <c:extLst>
            <c:ext xmlns:c16="http://schemas.microsoft.com/office/drawing/2014/chart" uri="{C3380CC4-5D6E-409C-BE32-E72D297353CC}">
              <c16:uniqueId val="{00000019-6725-4370-B130-1F7A7A509A3E}"/>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97.444318190133714</c:v>
                </c:pt>
                <c:pt idx="1">
                  <c:v>100.02773432219097</c:v>
                </c:pt>
                <c:pt idx="2">
                  <c:v>88.591178835902767</c:v>
                </c:pt>
                <c:pt idx="3">
                  <c:v>94.23856394814257</c:v>
                </c:pt>
                <c:pt idx="4">
                  <c:v>101.15998430800082</c:v>
                </c:pt>
                <c:pt idx="5">
                  <c:v>104.73067066023066</c:v>
                </c:pt>
                <c:pt idx="6">
                  <c:v>104.74659179884884</c:v>
                </c:pt>
                <c:pt idx="7">
                  <c:v>102.12444858596663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6D9-4F7C-9471-40E47180155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9734B31C-DF05-4EF8-A682-428F58621A31}"/>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0FC48FDA-24C7-4D87-9518-81751F5BF4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3E9781B6-6CB8-4509-BA0C-F4C2428E87E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E0D69BD0-D55D-4438-B50A-8123397C82FC}"/>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EDE9CC51-5C4C-4FB4-ABCA-9BC2B898E17D}"/>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AEB96FA1-99A9-459E-A7C3-04B6A4D594AF}"/>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429F30DA-41D9-4A88-8692-35A4E7BEBA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FB378144-C5CA-4720-BB45-F0AF25B12B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85067C3-5FB0-452D-BA36-72AB0BC54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2E457511-6CB9-4613-B59C-90FBDBFBD14E}"/>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94A9347E-B131-4564-97B9-12C4AE9132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81A7376F-CF08-4B1E-8100-DCB4B1A298FB}"/>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476A9449-942B-7386-4267-F6AC5BC939B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24875076-51E5-9146-A917-2608EE5A9FEA}"/>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D474FC62-87BB-FAFA-B58A-CC06D6C881F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931C1F08-18F7-F75A-23B7-CD36238F100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D52DCBC-A086-F04C-21B0-7F49A2989D8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4FC7DEA-5C93-E880-0E1C-CD28EE96912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041885B6-700B-87FE-3817-6203997A758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B5309586-0EFD-DF68-EE6B-0389A5D4E3C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9BF6D871-AD6C-4532-8D9A-04B31FF0299D}"/>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26B12F06-378D-436A-A359-FB59BF6D90B7}"/>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84DD4792-CEDC-4A97-B88A-830AEA86CE9F}"/>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5937A0D7-0704-4C24-9FC4-9885AA69EA20}"/>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412F149-520F-4049-B9DB-C49BC383629B}"/>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24167F0-390F-4DB7-87CE-2BC9A376D1FA}"/>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EA2F975D-89B3-4767-8318-58764895F2C0}"/>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2B2A2995-3426-4DC1-9D64-413CFF27898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D4124BFE-D9C5-4314-B856-227A7B1DE7B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35856D55-6BB6-4D68-AEB4-675CB5735C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EAE89EE4-880F-497A-AB25-A846CD7CE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DC65847-00A3-4258-85FC-57E3D4A8E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4B74CB84-E10E-4F64-869D-B7B9658009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6E48DB0F-715E-4F18-870D-4625F5EDF62B}"/>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28A3EF75-BD0F-3A72-EAB3-70754BD0B0C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72ECAAB-6623-7575-9709-D41B38610981}"/>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CB2A4922-1303-C0A0-4CFD-72CF3741C97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08B6563-BF58-DF51-179D-489D31550A5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03D93F2-C781-A8BD-342C-01473D7D3E4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4957907-CADF-906B-9CF9-F3935F848F3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EA7BD4A-D03E-24F9-82B6-179C37F1E54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23A9A4C-6BD2-2519-2041-F3BB61BDD38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B276CABC-CB18-4A96-B2D1-44406B9295A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1EBBF77B-ADA9-44A7-A072-50F6B36F12B1}"/>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56EDA0F9-2745-48E1-8E12-173C53284FEB}"/>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9A38EF6C-813C-4311-B399-6AE8972C6E2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0C588583-9CF8-4405-9238-7C296ED1A653}"/>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636BDA1F-AE0E-4CCE-8888-4CFA6203BC9E}"/>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F9030B7F-019C-4FB1-B834-CCB67C1FAC7A}"/>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B5635EA6-F591-4B96-9391-2EE79E843B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C5DBE003-6BD4-4367-9823-7546F388F05B}"/>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B861038C-63EE-46C9-ADFD-DA2A261543D5}"/>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E347A272-7CDC-49EE-AF89-D169B59C2AC1}"/>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0F725F73-B249-47B9-BDFF-BBE4EDDA9B54}"/>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3E759E4D-0B9D-426B-88D2-E389849A332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2D6C6D1B-7CB0-44EE-A397-9D33A752152B}"/>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B91FB8AB-3AD3-4404-998D-0BFEA2ED99F3}"/>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7D3CBF36-52F4-4A3C-BE2A-8F976E621EFC}"/>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2B84CB7E-5EAC-4592-9131-5740336B5C4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60A3B352-C1C8-4703-B11B-EE90A9133C1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BBC54A66-ECEE-44A3-B98A-484AAC0FCBAF}"/>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E64F423-6817-4578-ADB9-DF4B5503B61F}"/>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10E1ABD1-35B4-4139-BB2E-7F518F77BC5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F3329C4B-129F-439E-8733-E653C976EA99}"/>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E7DEE527-5394-400E-9A92-96E92B947E4A}"/>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30965890-B252-4A7C-8BC2-6ECC0F7ACF36}"/>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1D1B22B8-AEC9-487F-9FDC-9B9921115D90}"/>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2286A3C1-D073-4122-8411-97153D9CC974}"/>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08856053-90D1-4445-96C0-440CAFD734FE}"/>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072D2772-E9E1-458F-8208-1BCF11502989}"/>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6BCD1DF0-3551-4A4A-943C-C9C8EEC0B9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98F5795C-E5D3-4221-BC3E-8F01D7C4F18C}"/>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FE00362D-CCD9-4548-8813-17EBCFC5A893}"/>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2A58BA41-F58E-41D2-8864-7A56466BF45B}"/>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9FD959B5-CB5E-4CB0-9E79-3DD5023AC915}"/>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A61CD31D-5E67-4BC5-8D11-53B0B9231879}"/>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68D03D0A-936A-4CFA-B391-06083466D462}"/>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F7D28971-FC0B-4E69-86AF-6616ED6E060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27CDB4B0-71EF-4CCC-A960-6714775151A5}"/>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D70F433B-80D4-432A-AA1D-A29FAB6815D0}"/>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940D47AE-B92E-4B10-9BEA-942AA73FC703}"/>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E86FCDEA-DAC8-4BD2-A603-BF2A3ED924D7}"/>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689E7A83-D980-441A-8257-AEE613CDD78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B59CB13E-7969-4F97-83FA-2F53D4173638}"/>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F268D236-F1D4-4CFF-90D1-03D25CD12B85}"/>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13BCB502-599E-4D46-B04B-C9D36FAF19CF}"/>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0E2899CE-075F-46A2-826F-39F66B882197}"/>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F9429AEB-4DC4-476A-AC69-D8DBCCA70D86}"/>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3806ABFB-8C72-4A79-82EA-D60FE74A1519}"/>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A4F2EE3-91F4-4503-9419-F4ADC0536A8E}"/>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82FB28F-6046-4692-9E3F-2335FCFBC0CF}"/>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43FBAE97-CE8D-48E2-9300-B7F10E050621}"/>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7FE6E038-5C10-4C75-8151-9423D4004B11}"/>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780E4D19-A183-4591-A25B-53F364EE2075}"/>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0D3899C9-58F7-4487-B714-3E2DC3B396F3}"/>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C211360E-9FF2-4D98-9B36-8646F6960C49}"/>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5913CF16-8CD0-4891-B358-15CE9251BF76}"/>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0D0C6330-6F75-439D-B2F8-9F8A8E07941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4774D3DC-D6E8-4082-AE4A-A9DB9CD4D2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85795B8B-4BDA-49FC-B41B-4CB731E27099}"/>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C838BD0A-B1A5-4B65-827D-7FCC0CD7D7C4}"/>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1C186F58-68F6-4D8E-9E36-5E8A2360A3CF}"/>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32A9097F-A740-49F4-A66F-B63298B7A4DA}"/>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F25B908-022D-4F78-A345-FE2CE2BDC965}"/>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BE135D18-5F52-4ADE-9982-B2F73F5E218C}"/>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C4E8606E-3FB3-41BF-8CA6-7912D7CEAE68}"/>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D600435E-E1CE-435C-A083-118247DB8655}"/>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C2781C38-0F1B-44C7-D4B2-B8FD1C938AB3}"/>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A2EB764D-FC07-2433-451F-4C1AC7FFE68F}"/>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D705BE50-0E73-D287-D75E-C73944A142DF}"/>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AE516BF-4308-2E96-6028-81797DB6725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FD19398-0B8F-1B86-7A21-B86348F2A8C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119284E-30D4-58C1-C3B1-EDC2D51F1119}"/>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37E8A6BB-C942-D92C-6C5F-B351ED0E795F}"/>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71A0CEBB-D9FB-06C6-C714-9F6721C25473}"/>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505DC186-2243-455E-B291-632351E05AE0}"/>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88E4370C-B89C-0747-5DAF-184EB007C96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4FD51289-BECA-FFB0-C905-880CF175327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77EE7283-3F6D-0598-EBD9-CC548D0C575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0357281-772C-85A7-7A04-F632E02F025B}"/>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1C45856-0A58-A184-9BAB-DB7A0759484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16F93D6E-3080-E1F7-B5B8-3B66B0295D9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37DFB037-BE0F-AB62-A1E5-31EBF64F03F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123DD488-2C03-0586-270A-1779AD1F4081}"/>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91D956B4-FCF7-1B37-5DDC-7C9A3A72F57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C6D0FB77-5CFD-7CB2-D287-038B659F3B4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32C3FB7-0E7C-4F79-8B83-89FE19B67F18}"/>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55328E3-832B-4ECA-91FD-6965B9C1D0CD}"/>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4415766D-568A-4A37-BB89-6DE57E94397E}"/>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2229099E-7131-4645-BE1D-36AD523F74A3}"/>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F397E8EB-D34C-444B-9A7F-C40CAB18A500}"/>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03B65983-F030-4D6F-8B38-F23E9D946E8E}"/>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121BF737-3A43-47DD-8E30-E1437F66A955}"/>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EE960E83-E663-4EE5-A0E9-50B5A6323EC7}"/>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9D807CC2-456E-4517-8301-5B89E58746E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396B936-1C5E-49BC-BD18-52481715850C}"/>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CDB7C916-7AD8-75DD-BDFE-289E2E953ACF}"/>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6ED5271A-1E28-7638-D483-704239E965A8}"/>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F08846AD-8A9F-928D-EF3A-9918A94ACFD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E6FAE951-62AD-725F-2A52-53A7D2544ADF}"/>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7FEF009D-273E-C697-198E-E09A598EDB31}"/>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137C8354-9DE2-4CC1-9355-5706BA70B0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9F6BF479-7582-44AD-AE95-2EF8C4334F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0509AC25-5571-4E70-B941-9435149DF1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336E51F8-F4E1-4B82-B0A7-58C0010AF67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AD0C2E93-D1C6-43FF-8CA0-9DCEF793224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21DEEE73-8A14-492F-9616-4CD958A466D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9E2DB46D-3B04-42A2-A7A2-19C59B8311C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31A089EF-B024-49C5-B49B-A392D992947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EBCA87C1-75C2-4722-ACB7-219B967BBCC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8877804F-CEB5-4DBB-AD17-502CB439986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B25344FA-0016-4E05-AE2B-A14E920C01B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E97A5747-7EA1-4D34-AEFF-618CE7A918D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BD87725E-C8FB-437F-B2FC-11A3D96E853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7FAC8B47-97D8-4D39-93A7-C49D8F96BBB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1A5E2A4-B882-461E-9726-85537055A95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17ECB89F-9A4D-4527-BA05-E4562E84713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BF0A1235-4870-4630-8C03-9C4104D73E7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B2C1884E-F4FF-492F-8E5B-2CE6A600DD1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5C4F13A9-1D39-4EC6-BD40-D5632BE7DD5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E3F3A663-8A51-466E-BA18-7AA868308BF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ABC1E275-AF9C-4400-9B01-3CE6F4F3D36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F85E3AF9-FDA4-4890-90A8-0D012D1C502E}"/>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ADA4AD7B-6ED4-441C-B5A2-6794B1E32657}"/>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E68B197-E6C4-43B3-8555-FB09ED1C0917}"/>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42F8E62C-C61A-47F9-A751-5E476DC1705A}"/>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19AF8FE2-BAAB-4BB5-BC5A-D5284BE1547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B8D74DDA-7087-4B68-9AAE-F7733E4D0C04}"/>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2BAFC47C-2D5B-A264-D889-4099E078B76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F815EAA5-D979-6045-DA29-55859200EA5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E6EC9B9C-F1EE-2B3D-EFD1-EFFCD5611788}"/>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8D02C181-5BC2-F4CE-2EF3-8AC28F13759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A5C6C3F2-548A-130E-829B-F61C23FC4FB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143A8365-B1D1-1AD3-9594-6794201334A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85FC7B05-0378-41F3-A972-1C9D84A12536}"/>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3E9372C0-3143-D7FC-608C-F389EEF4C7D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3B8FE1CA-D383-FB0C-BD3B-A1F72672A6D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862465EE-7D38-657F-1506-3162052258E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2973605-FBCE-3B54-51D6-3A10C86FE02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BE770B7-DCC0-2398-CF82-7A16738E7D2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6765B18-A07E-11DA-6275-4B4AEB7D340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25FFB2F5-909A-4C35-8480-E4C633C0A156}"/>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3935D407-E712-5277-55F5-6237A1C6F9B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EEACE1D4-31BE-F334-6ACB-F4626C067C79}"/>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74D54890-69DD-D8D6-5847-D025B9181A4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4CAE7C5A-0E70-39C4-0B96-8986DFB58BA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95BD0320-3447-48D9-EBCC-82F81B3BDA8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39610527-1595-2720-BF91-B7302E3D351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64C86652-2B07-402B-2D37-F6BEE43F4BB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0338A9B-EA76-A75D-9805-A4F27AC1606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CFF2DAE-6536-47F3-A62F-E2475B809B65}"/>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F43D4E09-9AF6-1EA1-E918-8CA7808D3F4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737E697B-22DA-308E-F1DD-CF50B9723D79}"/>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2CA0145D-D680-F0D7-11E8-5F387D0F09A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FD1E571A-76EB-CECF-94C7-810FC2BAA2E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D7DAA0B6-DE2A-59B3-2789-009823F717B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16A6F7C3-3252-3EE0-F3B2-C50C1E2ABD8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A4DD340A-86FA-01C2-0CFE-47EBFEEE641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60B028B6-388F-0CC5-AD02-6653FD2D63C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2D14F715E6311F1.xlsx" TargetMode="External"/><Relationship Id="rId1" Type="http://schemas.openxmlformats.org/officeDocument/2006/relationships/externalLinkPath" Target="file:///C:\Users\1340386\AppData\Local\Temp\IWBF2D14F715E6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0.10991426687183997</v>
          </cell>
          <cell r="Y16">
            <v>9.2826247070639436</v>
          </cell>
          <cell r="AB16">
            <v>1.1840860784579257</v>
          </cell>
          <cell r="AC16">
            <v>100</v>
          </cell>
          <cell r="AD16">
            <v>100</v>
          </cell>
          <cell r="AE16">
            <v>100</v>
          </cell>
          <cell r="AF16">
            <v>100</v>
          </cell>
          <cell r="AG16">
            <v>100</v>
          </cell>
        </row>
        <row r="17">
          <cell r="W17" t="str">
            <v>2. Multiple Concerns</v>
          </cell>
          <cell r="X17">
            <v>8.9799956034293249</v>
          </cell>
          <cell r="Y17">
            <v>11.834482758620691</v>
          </cell>
          <cell r="AB17">
            <v>100</v>
          </cell>
          <cell r="AC17">
            <v>75.879916229443594</v>
          </cell>
          <cell r="AD17">
            <v>100</v>
          </cell>
          <cell r="AE17">
            <v>100</v>
          </cell>
          <cell r="AF17">
            <v>100</v>
          </cell>
          <cell r="AG17">
            <v>100</v>
          </cell>
        </row>
        <row r="18">
          <cell r="W18" t="str">
            <v>3. Unhealthy Traits</v>
          </cell>
          <cell r="X18">
            <v>8.0237414816443167</v>
          </cell>
          <cell r="Y18">
            <v>14.547572815533979</v>
          </cell>
          <cell r="AB18">
            <v>100</v>
          </cell>
          <cell r="AC18">
            <v>100</v>
          </cell>
          <cell r="AD18">
            <v>55.155190377026472</v>
          </cell>
          <cell r="AE18">
            <v>100</v>
          </cell>
          <cell r="AF18">
            <v>100</v>
          </cell>
          <cell r="AG18">
            <v>100</v>
          </cell>
        </row>
        <row r="19">
          <cell r="W19" t="str">
            <v>4. Healthy Behaviours</v>
          </cell>
          <cell r="X19">
            <v>20.389096504726314</v>
          </cell>
          <cell r="Y19">
            <v>28.985068630733181</v>
          </cell>
          <cell r="AB19">
            <v>100</v>
          </cell>
          <cell r="AC19">
            <v>100</v>
          </cell>
          <cell r="AD19">
            <v>100</v>
          </cell>
          <cell r="AE19">
            <v>70.34344739521346</v>
          </cell>
          <cell r="AF19">
            <v>100</v>
          </cell>
          <cell r="AG19">
            <v>100</v>
          </cell>
        </row>
        <row r="20">
          <cell r="W20" t="str">
            <v>5. Fit and Well</v>
          </cell>
          <cell r="X20">
            <v>62.288415036271708</v>
          </cell>
          <cell r="Y20">
            <v>33.835420154000666</v>
          </cell>
          <cell r="AB20">
            <v>100</v>
          </cell>
          <cell r="AC20">
            <v>100</v>
          </cell>
          <cell r="AD20">
            <v>100</v>
          </cell>
          <cell r="AE20">
            <v>100</v>
          </cell>
          <cell r="AF20">
            <v>184.09233505234542</v>
          </cell>
          <cell r="AG20">
            <v>100</v>
          </cell>
        </row>
        <row r="21">
          <cell r="W21" t="str">
            <v>7. Not Private Households</v>
          </cell>
          <cell r="X21">
            <v>0.20883710705649591</v>
          </cell>
          <cell r="Y21">
            <v>1.5148309340475392</v>
          </cell>
          <cell r="AB21">
            <v>100</v>
          </cell>
          <cell r="AC21">
            <v>100</v>
          </cell>
          <cell r="AD21">
            <v>100</v>
          </cell>
          <cell r="AE21">
            <v>100</v>
          </cell>
          <cell r="AF21">
            <v>100</v>
          </cell>
          <cell r="AG21">
            <v>13.786165991375382</v>
          </cell>
        </row>
      </sheetData>
      <sheetData sheetId="1">
        <row r="16">
          <cell r="Z16">
            <v>0</v>
          </cell>
          <cell r="AA16">
            <v>100</v>
          </cell>
          <cell r="AB16">
            <v>100</v>
          </cell>
          <cell r="AC16">
            <v>100</v>
          </cell>
          <cell r="AD16">
            <v>100</v>
          </cell>
          <cell r="AE16">
            <v>100</v>
          </cell>
        </row>
        <row r="17">
          <cell r="Z17">
            <v>2.3432248140500884</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95.998220802978338</v>
          </cell>
          <cell r="AB21">
            <v>100</v>
          </cell>
          <cell r="AC21">
            <v>100</v>
          </cell>
          <cell r="AD21">
            <v>100</v>
          </cell>
          <cell r="AE21">
            <v>100</v>
          </cell>
        </row>
        <row r="22">
          <cell r="Z22">
            <v>100</v>
          </cell>
          <cell r="AA22">
            <v>52.143170235152425</v>
          </cell>
          <cell r="AB22">
            <v>100</v>
          </cell>
          <cell r="AC22">
            <v>100</v>
          </cell>
          <cell r="AD22">
            <v>100</v>
          </cell>
          <cell r="AE22">
            <v>100</v>
          </cell>
        </row>
        <row r="23">
          <cell r="Z23">
            <v>100</v>
          </cell>
          <cell r="AA23">
            <v>18.412420465576233</v>
          </cell>
          <cell r="AB23">
            <v>100</v>
          </cell>
          <cell r="AC23">
            <v>100</v>
          </cell>
          <cell r="AD23">
            <v>100</v>
          </cell>
          <cell r="AE23">
            <v>100</v>
          </cell>
        </row>
        <row r="24">
          <cell r="Z24">
            <v>100</v>
          </cell>
          <cell r="AA24">
            <v>100.91450479102819</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70.449449793056687</v>
          </cell>
          <cell r="AC26">
            <v>100</v>
          </cell>
          <cell r="AD26">
            <v>100</v>
          </cell>
          <cell r="AE26">
            <v>100</v>
          </cell>
        </row>
        <row r="27">
          <cell r="Z27">
            <v>100</v>
          </cell>
          <cell r="AA27">
            <v>100</v>
          </cell>
          <cell r="AB27">
            <v>136.72442809077688</v>
          </cell>
          <cell r="AC27">
            <v>100</v>
          </cell>
          <cell r="AD27">
            <v>100</v>
          </cell>
          <cell r="AE27">
            <v>100</v>
          </cell>
        </row>
        <row r="28">
          <cell r="Z28">
            <v>100</v>
          </cell>
          <cell r="AA28">
            <v>100</v>
          </cell>
          <cell r="AB28">
            <v>72.365429964627594</v>
          </cell>
          <cell r="AC28">
            <v>100</v>
          </cell>
          <cell r="AD28">
            <v>100</v>
          </cell>
          <cell r="AE28">
            <v>100</v>
          </cell>
        </row>
        <row r="29">
          <cell r="Z29">
            <v>100</v>
          </cell>
          <cell r="AA29">
            <v>100</v>
          </cell>
          <cell r="AB29">
            <v>6.6050277993465523</v>
          </cell>
          <cell r="AC29">
            <v>100</v>
          </cell>
          <cell r="AD29">
            <v>100</v>
          </cell>
          <cell r="AE29">
            <v>100</v>
          </cell>
        </row>
        <row r="30">
          <cell r="Z30">
            <v>100</v>
          </cell>
          <cell r="AA30">
            <v>100</v>
          </cell>
          <cell r="AB30">
            <v>100</v>
          </cell>
          <cell r="AC30">
            <v>44.491364837727865</v>
          </cell>
          <cell r="AD30">
            <v>100</v>
          </cell>
          <cell r="AE30">
            <v>100</v>
          </cell>
        </row>
        <row r="31">
          <cell r="Z31">
            <v>100</v>
          </cell>
          <cell r="AA31">
            <v>100</v>
          </cell>
          <cell r="AB31">
            <v>100</v>
          </cell>
          <cell r="AC31">
            <v>75.335008030278161</v>
          </cell>
          <cell r="AD31">
            <v>100</v>
          </cell>
          <cell r="AE31">
            <v>100</v>
          </cell>
        </row>
        <row r="32">
          <cell r="Z32">
            <v>100</v>
          </cell>
          <cell r="AA32">
            <v>100</v>
          </cell>
          <cell r="AB32">
            <v>100</v>
          </cell>
          <cell r="AC32">
            <v>76.270209022523545</v>
          </cell>
          <cell r="AD32">
            <v>100</v>
          </cell>
          <cell r="AE32">
            <v>100</v>
          </cell>
        </row>
        <row r="33">
          <cell r="Z33">
            <v>100</v>
          </cell>
          <cell r="AA33">
            <v>100</v>
          </cell>
          <cell r="AB33">
            <v>100</v>
          </cell>
          <cell r="AC33">
            <v>119.34954504395614</v>
          </cell>
          <cell r="AD33">
            <v>100</v>
          </cell>
          <cell r="AE33">
            <v>100</v>
          </cell>
        </row>
        <row r="34">
          <cell r="Z34">
            <v>100</v>
          </cell>
          <cell r="AA34">
            <v>100</v>
          </cell>
          <cell r="AB34">
            <v>100</v>
          </cell>
          <cell r="AC34">
            <v>31.096804902684248</v>
          </cell>
          <cell r="AD34">
            <v>100</v>
          </cell>
          <cell r="AE34">
            <v>100</v>
          </cell>
        </row>
        <row r="35">
          <cell r="Z35">
            <v>100</v>
          </cell>
          <cell r="AA35">
            <v>100</v>
          </cell>
          <cell r="AB35">
            <v>100</v>
          </cell>
          <cell r="AC35">
            <v>100</v>
          </cell>
          <cell r="AD35">
            <v>134.49900855266833</v>
          </cell>
          <cell r="AE35">
            <v>100</v>
          </cell>
        </row>
        <row r="36">
          <cell r="Z36">
            <v>100</v>
          </cell>
          <cell r="AA36">
            <v>100</v>
          </cell>
          <cell r="AB36">
            <v>100</v>
          </cell>
          <cell r="AC36">
            <v>100</v>
          </cell>
          <cell r="AD36">
            <v>62.441136541356578</v>
          </cell>
          <cell r="AE36">
            <v>100</v>
          </cell>
        </row>
        <row r="37">
          <cell r="Z37">
            <v>100</v>
          </cell>
          <cell r="AA37">
            <v>100</v>
          </cell>
          <cell r="AB37">
            <v>100</v>
          </cell>
          <cell r="AC37">
            <v>100</v>
          </cell>
          <cell r="AD37">
            <v>183.48940084625437</v>
          </cell>
          <cell r="AE37">
            <v>100</v>
          </cell>
        </row>
        <row r="38">
          <cell r="Z38">
            <v>100</v>
          </cell>
          <cell r="AA38">
            <v>100</v>
          </cell>
          <cell r="AB38">
            <v>100</v>
          </cell>
          <cell r="AC38">
            <v>100</v>
          </cell>
          <cell r="AD38">
            <v>172.62650082684249</v>
          </cell>
          <cell r="AE38">
            <v>100</v>
          </cell>
        </row>
        <row r="39">
          <cell r="Z39">
            <v>100</v>
          </cell>
          <cell r="AA39">
            <v>100</v>
          </cell>
          <cell r="AB39">
            <v>100</v>
          </cell>
          <cell r="AC39">
            <v>100</v>
          </cell>
          <cell r="AD39">
            <v>201.30716297758849</v>
          </cell>
          <cell r="AE39">
            <v>100</v>
          </cell>
        </row>
        <row r="40">
          <cell r="Z40">
            <v>100</v>
          </cell>
          <cell r="AA40">
            <v>100</v>
          </cell>
          <cell r="AB40">
            <v>100</v>
          </cell>
          <cell r="AC40">
            <v>100</v>
          </cell>
          <cell r="AD40">
            <v>427.75337183273388</v>
          </cell>
          <cell r="AE40">
            <v>100</v>
          </cell>
        </row>
        <row r="41">
          <cell r="Z41">
            <v>100</v>
          </cell>
          <cell r="AA41">
            <v>100</v>
          </cell>
          <cell r="AB41">
            <v>100</v>
          </cell>
          <cell r="AC41">
            <v>100</v>
          </cell>
          <cell r="AD41">
            <v>100</v>
          </cell>
          <cell r="AE41">
            <v>41.256378226041882</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2.3432248140500884</v>
          </cell>
          <cell r="Y18">
            <v>0.10991426687183997</v>
          </cell>
        </row>
        <row r="19">
          <cell r="W19" t="str">
            <v>1.3</v>
          </cell>
          <cell r="X19">
            <v>0</v>
          </cell>
          <cell r="Y19">
            <v>0</v>
          </cell>
        </row>
        <row r="20">
          <cell r="W20" t="str">
            <v>1.4</v>
          </cell>
          <cell r="X20">
            <v>0</v>
          </cell>
          <cell r="Y20">
            <v>0</v>
          </cell>
        </row>
        <row r="21">
          <cell r="W21" t="str">
            <v>1.5</v>
          </cell>
          <cell r="X21">
            <v>0</v>
          </cell>
          <cell r="Y21">
            <v>0</v>
          </cell>
        </row>
        <row r="22">
          <cell r="W22" t="str">
            <v>2.6</v>
          </cell>
          <cell r="X22">
            <v>95.998220802978338</v>
          </cell>
          <cell r="Y22">
            <v>2.3301824576830072</v>
          </cell>
        </row>
        <row r="23">
          <cell r="W23" t="str">
            <v>2.7</v>
          </cell>
          <cell r="X23">
            <v>52.143170235152425</v>
          </cell>
          <cell r="Y23">
            <v>0.67047702791822372</v>
          </cell>
        </row>
        <row r="24">
          <cell r="W24" t="str">
            <v>2.8</v>
          </cell>
          <cell r="X24">
            <v>18.412420465576233</v>
          </cell>
          <cell r="Y24">
            <v>0.49461420092327985</v>
          </cell>
        </row>
        <row r="25">
          <cell r="W25" t="str">
            <v>2.9</v>
          </cell>
          <cell r="X25">
            <v>100.91450479102819</v>
          </cell>
          <cell r="Y25">
            <v>5.4847219169048138</v>
          </cell>
        </row>
        <row r="26">
          <cell r="W26" t="str">
            <v>3.10</v>
          </cell>
          <cell r="X26">
            <v>0</v>
          </cell>
          <cell r="Y26">
            <v>0</v>
          </cell>
        </row>
        <row r="27">
          <cell r="W27" t="str">
            <v>3.11</v>
          </cell>
          <cell r="X27">
            <v>70.449449793056687</v>
          </cell>
          <cell r="Y27">
            <v>2.3851395911189273</v>
          </cell>
        </row>
        <row r="28">
          <cell r="W28" t="str">
            <v>3.12</v>
          </cell>
          <cell r="X28">
            <v>136.72442809077688</v>
          </cell>
          <cell r="Y28">
            <v>3.4293251264014071</v>
          </cell>
        </row>
        <row r="29">
          <cell r="W29" t="str">
            <v>3.13</v>
          </cell>
          <cell r="X29">
            <v>72.365429964627594</v>
          </cell>
          <cell r="Y29">
            <v>1.9784568036931194</v>
          </cell>
        </row>
        <row r="30">
          <cell r="W30" t="str">
            <v>3.14</v>
          </cell>
          <cell r="X30">
            <v>6.6050277993465523</v>
          </cell>
          <cell r="Y30">
            <v>0.23081996043086392</v>
          </cell>
        </row>
        <row r="31">
          <cell r="W31" t="str">
            <v>4.15</v>
          </cell>
          <cell r="X31">
            <v>44.491364837727865</v>
          </cell>
          <cell r="Y31">
            <v>2.4181138711804793</v>
          </cell>
        </row>
        <row r="32">
          <cell r="W32" t="str">
            <v>4.16</v>
          </cell>
          <cell r="X32">
            <v>75.335008030278161</v>
          </cell>
          <cell r="Y32">
            <v>2.9347109254781274</v>
          </cell>
        </row>
        <row r="33">
          <cell r="W33" t="str">
            <v>4.17</v>
          </cell>
          <cell r="X33">
            <v>76.270209022523545</v>
          </cell>
          <cell r="Y33">
            <v>4.8582105957353265</v>
          </cell>
        </row>
        <row r="34">
          <cell r="W34" t="str">
            <v>4.18</v>
          </cell>
          <cell r="X34">
            <v>119.34954504395614</v>
          </cell>
          <cell r="Y34">
            <v>8.1776214552648945</v>
          </cell>
        </row>
        <row r="35">
          <cell r="W35" t="str">
            <v>4.19</v>
          </cell>
          <cell r="X35">
            <v>31.096804902684248</v>
          </cell>
          <cell r="Y35">
            <v>2.0004396570674872</v>
          </cell>
        </row>
        <row r="36">
          <cell r="W36" t="str">
            <v>5.20</v>
          </cell>
          <cell r="X36">
            <v>134.49900855266833</v>
          </cell>
          <cell r="Y36">
            <v>5.6386018905253898</v>
          </cell>
        </row>
        <row r="37">
          <cell r="W37" t="str">
            <v>5.21</v>
          </cell>
          <cell r="X37">
            <v>62.441136541356578</v>
          </cell>
          <cell r="Y37">
            <v>3.4732908331501431</v>
          </cell>
        </row>
        <row r="38">
          <cell r="W38" t="str">
            <v>5.22</v>
          </cell>
          <cell r="X38">
            <v>183.48940084625437</v>
          </cell>
          <cell r="Y38">
            <v>10.991426687183996</v>
          </cell>
        </row>
        <row r="39">
          <cell r="W39" t="str">
            <v>5.23</v>
          </cell>
          <cell r="X39">
            <v>172.62650082684249</v>
          </cell>
          <cell r="Y39">
            <v>10.672675313255661</v>
          </cell>
        </row>
        <row r="40">
          <cell r="W40" t="str">
            <v>5.24</v>
          </cell>
          <cell r="X40">
            <v>201.30716297758849</v>
          </cell>
          <cell r="Y40">
            <v>17.267531325566058</v>
          </cell>
        </row>
        <row r="41">
          <cell r="W41" t="str">
            <v>5.25</v>
          </cell>
          <cell r="X41">
            <v>300</v>
          </cell>
          <cell r="Y41">
            <v>14.244888986590459</v>
          </cell>
        </row>
      </sheetData>
      <sheetData sheetId="3">
        <row r="20">
          <cell r="Z20">
            <v>97.444318190133714</v>
          </cell>
        </row>
        <row r="21">
          <cell r="Z21">
            <v>100.02773432219097</v>
          </cell>
        </row>
        <row r="22">
          <cell r="Z22">
            <v>88.591178835902767</v>
          </cell>
        </row>
        <row r="23">
          <cell r="Z23">
            <v>94.23856394814257</v>
          </cell>
        </row>
        <row r="24">
          <cell r="Z24">
            <v>101.15998430800082</v>
          </cell>
        </row>
        <row r="25">
          <cell r="Z25">
            <v>104.73067066023066</v>
          </cell>
        </row>
        <row r="26">
          <cell r="Z26">
            <v>104.74659179884884</v>
          </cell>
        </row>
        <row r="27">
          <cell r="Z27">
            <v>102.12444858596663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0879-7A7E-4474-9495-A8E927B08AEF}">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Hartford &amp; Greenbank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10</v>
      </c>
      <c r="L16" s="63">
        <f>'Input Sheet'!$H$77</f>
        <v>0.10991426687183997</v>
      </c>
      <c r="M16" s="62">
        <f>'Input Sheet'!$I$77</f>
        <v>34659</v>
      </c>
      <c r="N16" s="63">
        <f>'Input Sheet'!$J$77</f>
        <v>9.2826247070639436</v>
      </c>
      <c r="O16" s="63">
        <f>'Input Sheet'!$K$77</f>
        <v>2.885253469517297E-2</v>
      </c>
      <c r="P16" s="63">
        <f>'Input Sheet'!$L$77</f>
        <v>-30.150187406205308</v>
      </c>
      <c r="Q16" s="62">
        <f>'Input Sheet'!$M$77</f>
        <v>1.1840860784579257</v>
      </c>
      <c r="R16" s="39"/>
      <c r="S16" s="39"/>
      <c r="T16" s="39"/>
      <c r="U16" s="22"/>
      <c r="V16" s="5"/>
      <c r="W16" s="53" t="str">
        <f>'Input Sheet'!$S77</f>
        <v>1. Serious Challenges</v>
      </c>
      <c r="X16" s="64">
        <f>'Input Sheet'!$U77</f>
        <v>0.10991426687183997</v>
      </c>
      <c r="Y16" s="64">
        <f>'Input Sheet'!$W77</f>
        <v>9.2826247070639436</v>
      </c>
      <c r="Z16" s="10"/>
      <c r="AA16" s="10"/>
      <c r="AB16" s="52">
        <f>IF((LEFT($E16,2)=AB$13),$Q16,100)</f>
        <v>1.1840860784579257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817</v>
      </c>
      <c r="L17" s="63">
        <f>'Input Sheet'!$H$78</f>
        <v>8.9799956034293249</v>
      </c>
      <c r="M17" s="62">
        <f>'Input Sheet'!$I$78</f>
        <v>44187</v>
      </c>
      <c r="N17" s="63">
        <f>'Input Sheet'!$J$78</f>
        <v>11.834482758620691</v>
      </c>
      <c r="O17" s="63">
        <f>'Input Sheet'!$K$78</f>
        <v>1.8489601013872858</v>
      </c>
      <c r="P17" s="63">
        <f>'Input Sheet'!$L$78</f>
        <v>-8.4290191170770914</v>
      </c>
      <c r="Q17" s="62">
        <f>'Input Sheet'!$M$78</f>
        <v>75.879916229443594</v>
      </c>
      <c r="R17" s="39"/>
      <c r="S17" s="39"/>
      <c r="T17" s="39"/>
      <c r="U17" s="22"/>
      <c r="V17" s="65"/>
      <c r="W17" s="53" t="str">
        <f>'Input Sheet'!$S78</f>
        <v>2. Multiple Concerns</v>
      </c>
      <c r="X17" s="64">
        <f>'Input Sheet'!$U78</f>
        <v>8.9799956034293249</v>
      </c>
      <c r="Y17" s="64">
        <f>'Input Sheet'!$W78</f>
        <v>11.834482758620691</v>
      </c>
      <c r="Z17" s="10"/>
      <c r="AA17" s="10"/>
      <c r="AB17" s="52">
        <f>IF((LEFT($E17,2)=AB$13),$Q17,100)</f>
        <v>100</v>
      </c>
      <c r="AC17" s="52">
        <f>IF((LEFT($E17,2)=AC$13),$Q17,100)</f>
        <v>75.879916229443594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730</v>
      </c>
      <c r="L18" s="63">
        <f>'Input Sheet'!$H$79</f>
        <v>8.0237414816443167</v>
      </c>
      <c r="M18" s="62">
        <f>'Input Sheet'!$I$79</f>
        <v>54317</v>
      </c>
      <c r="N18" s="63">
        <f>'Input Sheet'!$J$79</f>
        <v>14.547572815533979</v>
      </c>
      <c r="O18" s="63">
        <f>'Input Sheet'!$K$79</f>
        <v>1.343962295413959</v>
      </c>
      <c r="P18" s="63">
        <f>'Input Sheet'!$L$79</f>
        <v>-17.648923445311738</v>
      </c>
      <c r="Q18" s="62">
        <f>'Input Sheet'!$M$79</f>
        <v>55.155190377026472</v>
      </c>
      <c r="R18" s="39"/>
      <c r="S18" s="39"/>
      <c r="T18" s="39"/>
      <c r="U18" s="22"/>
      <c r="V18" s="66"/>
      <c r="W18" s="53" t="str">
        <f>'Input Sheet'!$S79</f>
        <v>3. Unhealthy Traits</v>
      </c>
      <c r="X18" s="64">
        <f>'Input Sheet'!$U79</f>
        <v>8.0237414816443167</v>
      </c>
      <c r="Y18" s="64">
        <f>'Input Sheet'!$W79</f>
        <v>14.547572815533979</v>
      </c>
      <c r="Z18" s="10"/>
      <c r="AA18" s="10"/>
      <c r="AB18" s="52">
        <f t="shared" si="0"/>
        <v>100</v>
      </c>
      <c r="AC18" s="52">
        <f t="shared" si="0"/>
        <v>100</v>
      </c>
      <c r="AD18" s="52">
        <f>IF((LEFT($E18,2)=AD$13),$Q18,100)</f>
        <v>55.155190377026472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1855</v>
      </c>
      <c r="L19" s="63">
        <f>'Input Sheet'!$H$80</f>
        <v>20.389096504726314</v>
      </c>
      <c r="M19" s="62">
        <f>'Input Sheet'!$I$80</f>
        <v>108223</v>
      </c>
      <c r="N19" s="63">
        <f>'Input Sheet'!$J$80</f>
        <v>28.985068630733181</v>
      </c>
      <c r="O19" s="63">
        <f>'Input Sheet'!$K$80</f>
        <v>1.7140533897600327</v>
      </c>
      <c r="P19" s="63">
        <f>'Input Sheet'!$L$80</f>
        <v>-18.071989369246339</v>
      </c>
      <c r="Q19" s="62">
        <f>'Input Sheet'!$M$80</f>
        <v>70.34344739521346</v>
      </c>
      <c r="R19" s="39"/>
      <c r="S19" s="39"/>
      <c r="T19" s="39"/>
      <c r="U19" s="22"/>
      <c r="V19" s="66"/>
      <c r="W19" s="53" t="str">
        <f>'Input Sheet'!$S80</f>
        <v>4. Healthy Behaviours</v>
      </c>
      <c r="X19" s="64">
        <f>'Input Sheet'!$U80</f>
        <v>20.389096504726314</v>
      </c>
      <c r="Y19" s="64">
        <f>'Input Sheet'!$W80</f>
        <v>28.985068630733181</v>
      </c>
      <c r="Z19" s="10"/>
      <c r="AA19" s="10"/>
      <c r="AB19" s="52">
        <f t="shared" si="0"/>
        <v>100</v>
      </c>
      <c r="AC19" s="52">
        <f t="shared" si="0"/>
        <v>100</v>
      </c>
      <c r="AD19" s="52">
        <f t="shared" si="0"/>
        <v>100</v>
      </c>
      <c r="AE19" s="52">
        <f>IF((LEFT($E19,2)=AE$13),$Q19,100)</f>
        <v>70.34344739521346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5667</v>
      </c>
      <c r="L20" s="63">
        <f>'Input Sheet'!$H$81</f>
        <v>62.288415036271708</v>
      </c>
      <c r="M20" s="62">
        <f>'Input Sheet'!$I$81</f>
        <v>126333</v>
      </c>
      <c r="N20" s="63">
        <f>'Input Sheet'!$J$81</f>
        <v>33.835420154000666</v>
      </c>
      <c r="O20" s="63">
        <f>'Input Sheet'!$K$81</f>
        <v>4.4857638146802499</v>
      </c>
      <c r="P20" s="63">
        <f>'Input Sheet'!$L$81</f>
        <v>57.359107562776508</v>
      </c>
      <c r="Q20" s="62">
        <f>'Input Sheet'!$M$81</f>
        <v>184.09233505234542</v>
      </c>
      <c r="R20" s="39"/>
      <c r="S20" s="39"/>
      <c r="T20" s="39"/>
      <c r="U20" s="22"/>
      <c r="V20" s="66"/>
      <c r="W20" s="53" t="str">
        <f>'Input Sheet'!$S81</f>
        <v>5. Fit and Well</v>
      </c>
      <c r="X20" s="64">
        <f>'Input Sheet'!$U81</f>
        <v>62.288415036271708</v>
      </c>
      <c r="Y20" s="64">
        <f>'Input Sheet'!$W81</f>
        <v>33.835420154000666</v>
      </c>
      <c r="Z20" s="6"/>
      <c r="AA20" s="6"/>
      <c r="AB20" s="52">
        <f t="shared" si="0"/>
        <v>100</v>
      </c>
      <c r="AC20" s="52">
        <f t="shared" si="0"/>
        <v>100</v>
      </c>
      <c r="AD20" s="52">
        <f t="shared" si="0"/>
        <v>100</v>
      </c>
      <c r="AE20" s="52">
        <f t="shared" si="0"/>
        <v>100</v>
      </c>
      <c r="AF20" s="52">
        <f>IF((LEFT($E20,2)=AF$13),$Q20,100)</f>
        <v>184.09233505234542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19</v>
      </c>
      <c r="L21" s="63">
        <f>'Input Sheet'!$H$82</f>
        <v>0.20883710705649591</v>
      </c>
      <c r="M21" s="62">
        <f>'Input Sheet'!$I$82</f>
        <v>5656</v>
      </c>
      <c r="N21" s="63">
        <f>'Input Sheet'!$J$82</f>
        <v>1.5148309340475392</v>
      </c>
      <c r="O21" s="63">
        <f>'Input Sheet'!$K$82</f>
        <v>0.33592644978783592</v>
      </c>
      <c r="P21" s="63">
        <f>'Input Sheet'!$L$82</f>
        <v>-10.198741647017204</v>
      </c>
      <c r="Q21" s="62">
        <f>'Input Sheet'!$M$82</f>
        <v>13.786165991375382</v>
      </c>
      <c r="R21" s="39"/>
      <c r="S21" s="39"/>
      <c r="T21" s="39"/>
      <c r="U21" s="22"/>
      <c r="V21" s="66"/>
      <c r="W21" s="53" t="str">
        <f>'Input Sheet'!$S82</f>
        <v>7. Not Private Households</v>
      </c>
      <c r="X21" s="64">
        <f>'Input Sheet'!$U82</f>
        <v>0.20883710705649591</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13.786165991375382</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9098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964CDC27-1A20-410B-A7E8-C7599E818188}"/>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CB7A2-1394-4023-BDD6-A310F33CEC08}">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Hartford &amp; Greenbank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-11.102387253932156</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10</v>
      </c>
      <c r="M17" s="121">
        <f>IF('Input Sheet'!$S$6=0,'Input Sheet'!H9,'Input Sheet'!H41)</f>
        <v>0.10991426687183997</v>
      </c>
      <c r="N17" s="120">
        <f>IF('Input Sheet'!$S$6=0,'Input Sheet'!I9,'Input Sheet'!I41)</f>
        <v>17514</v>
      </c>
      <c r="O17" s="121">
        <f>IF('Input Sheet'!$S$6=0,'Input Sheet'!J9,'Input Sheet'!J41)</f>
        <v>4.6907264814194845</v>
      </c>
      <c r="P17" s="121">
        <f>IF('Input Sheet'!$S$6=0,'Input Sheet'!K9,'Input Sheet'!K41)</f>
        <v>5.7097179399337679E-2</v>
      </c>
      <c r="Q17" s="121">
        <f>IF('Input Sheet'!$S$6=0,'Input Sheet'!L9,'Input Sheet'!L41)</f>
        <v>-20.664638889292739</v>
      </c>
      <c r="R17" s="62">
        <f>IF('Input Sheet'!$S$6=0,'Input Sheet'!M9,'Input Sheet'!M41)</f>
        <v>2.3432248140500884</v>
      </c>
      <c r="S17" s="31"/>
      <c r="T17" s="31"/>
      <c r="U17" s="31"/>
      <c r="V17" s="22"/>
      <c r="W17" s="66"/>
      <c r="Y17" s="10"/>
      <c r="Z17" s="114">
        <f>IF((LEFT($E17,1)=Z$13),$R17,100)</f>
        <v>2.3432248140500884</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-10.827479702937863</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-8.7516339010785718</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-10.279801894480718</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212</v>
      </c>
      <c r="M21" s="121">
        <f>IF('Input Sheet'!$S$6=0,'Input Sheet'!H13,'Input Sheet'!H45)</f>
        <v>2.3301824576830072</v>
      </c>
      <c r="N21" s="120">
        <f>IF('Input Sheet'!$S$6=0,'Input Sheet'!I13,'Input Sheet'!I45)</f>
        <v>9063</v>
      </c>
      <c r="O21" s="121">
        <f>IF('Input Sheet'!$S$6=0,'Input Sheet'!J13,'Input Sheet'!J45)</f>
        <v>2.4273183796451292</v>
      </c>
      <c r="P21" s="121">
        <f>IF('Input Sheet'!$S$6=0,'Input Sheet'!K13,'Input Sheet'!K45)</f>
        <v>2.3391812865497075</v>
      </c>
      <c r="Q21" s="121">
        <f>IF('Input Sheet'!$S$6=0,'Input Sheet'!L13,'Input Sheet'!L45)</f>
        <v>-0.6020399904361492</v>
      </c>
      <c r="R21" s="62">
        <f>IF('Input Sheet'!$S$6=0,'Input Sheet'!M13,'Input Sheet'!M45)</f>
        <v>95.998220802978338</v>
      </c>
      <c r="S21" s="31"/>
      <c r="T21" s="31"/>
      <c r="U21" s="31"/>
      <c r="V21" s="22"/>
      <c r="W21" s="66"/>
      <c r="Z21" s="114">
        <f t="shared" ref="Z21:AE44" si="2">IF((LEFT($E21,1)=Z$13),$R21,100)</f>
        <v>100</v>
      </c>
      <c r="AA21" s="114">
        <f t="shared" si="0"/>
        <v>95.998220802978338</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61</v>
      </c>
      <c r="M22" s="121">
        <f>IF('Input Sheet'!$S$6=0,'Input Sheet'!H14,'Input Sheet'!H46)</f>
        <v>0.67047702791822372</v>
      </c>
      <c r="N22" s="120">
        <f>IF('Input Sheet'!$S$6=0,'Input Sheet'!I14,'Input Sheet'!I46)</f>
        <v>4801</v>
      </c>
      <c r="O22" s="121">
        <f>IF('Input Sheet'!$S$6=0,'Input Sheet'!J14,'Input Sheet'!J46)</f>
        <v>1.2858386340810177</v>
      </c>
      <c r="P22" s="121">
        <f>IF('Input Sheet'!$S$6=0,'Input Sheet'!K14,'Input Sheet'!K46)</f>
        <v>1.2705686315350968</v>
      </c>
      <c r="Q22" s="121">
        <f>IF('Input Sheet'!$S$6=0,'Input Sheet'!L14,'Input Sheet'!L46)</f>
        <v>-5.2097921502437279</v>
      </c>
      <c r="R22" s="62">
        <f>IF('Input Sheet'!$S$6=0,'Input Sheet'!M14,'Input Sheet'!M46)</f>
        <v>52.143170235152425</v>
      </c>
      <c r="S22" s="31"/>
      <c r="T22" s="31"/>
      <c r="U22" s="31"/>
      <c r="V22" s="22"/>
      <c r="W22" s="66"/>
      <c r="Z22" s="114">
        <f t="shared" si="2"/>
        <v>100</v>
      </c>
      <c r="AA22" s="114">
        <f t="shared" si="0"/>
        <v>52.143170235152425</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45</v>
      </c>
      <c r="M23" s="121">
        <f>IF('Input Sheet'!$S$6=0,'Input Sheet'!H15,'Input Sheet'!H47)</f>
        <v>0.49461420092327985</v>
      </c>
      <c r="N23" s="120">
        <f>IF('Input Sheet'!$S$6=0,'Input Sheet'!I15,'Input Sheet'!I47)</f>
        <v>10030</v>
      </c>
      <c r="O23" s="121">
        <f>IF('Input Sheet'!$S$6=0,'Input Sheet'!J15,'Input Sheet'!J47)</f>
        <v>2.6863073317710078</v>
      </c>
      <c r="P23" s="121">
        <f>IF('Input Sheet'!$S$6=0,'Input Sheet'!K15,'Input Sheet'!K47)</f>
        <v>0.44865403788634101</v>
      </c>
      <c r="Q23" s="121">
        <f>IF('Input Sheet'!$S$6=0,'Input Sheet'!L15,'Input Sheet'!L47)</f>
        <v>-12.929683309532468</v>
      </c>
      <c r="R23" s="62">
        <f>IF('Input Sheet'!$S$6=0,'Input Sheet'!M15,'Input Sheet'!M47)</f>
        <v>18.412420465576233</v>
      </c>
      <c r="S23" s="31"/>
      <c r="T23" s="31"/>
      <c r="U23" s="31"/>
      <c r="V23" s="22"/>
      <c r="W23" s="66"/>
      <c r="Z23" s="114">
        <f t="shared" si="2"/>
        <v>100</v>
      </c>
      <c r="AA23" s="114">
        <f t="shared" si="0"/>
        <v>18.412420465576233</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499</v>
      </c>
      <c r="M24" s="121">
        <f>IF('Input Sheet'!$S$6=0,'Input Sheet'!H16,'Input Sheet'!H48)</f>
        <v>5.4847219169048138</v>
      </c>
      <c r="N24" s="120">
        <f>IF('Input Sheet'!$S$6=0,'Input Sheet'!I16,'Input Sheet'!I48)</f>
        <v>20293</v>
      </c>
      <c r="O24" s="121">
        <f>IF('Input Sheet'!$S$6=0,'Input Sheet'!J16,'Input Sheet'!J48)</f>
        <v>5.4350184131235348</v>
      </c>
      <c r="P24" s="121">
        <f>IF('Input Sheet'!$S$6=0,'Input Sheet'!K16,'Input Sheet'!K48)</f>
        <v>2.4589760015768984</v>
      </c>
      <c r="Q24" s="121">
        <f>IF('Input Sheet'!$S$6=0,'Input Sheet'!L16,'Input Sheet'!L48)</f>
        <v>0.20911938355435089</v>
      </c>
      <c r="R24" s="62">
        <f>IF('Input Sheet'!$S$6=0,'Input Sheet'!M16,'Input Sheet'!M48)</f>
        <v>100.91450479102819</v>
      </c>
      <c r="S24" s="31"/>
      <c r="T24" s="31"/>
      <c r="U24" s="31"/>
      <c r="V24" s="22"/>
      <c r="W24" s="66"/>
      <c r="Z24" s="114">
        <f t="shared" si="2"/>
        <v>100</v>
      </c>
      <c r="AA24" s="114">
        <f t="shared" si="0"/>
        <v>100.91450479102819</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-15.037501613135134</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217</v>
      </c>
      <c r="M26" s="121">
        <f>IF('Input Sheet'!$S$6=0,'Input Sheet'!H18,'Input Sheet'!H50)</f>
        <v>2.3851395911189273</v>
      </c>
      <c r="N26" s="120">
        <f>IF('Input Sheet'!$S$6=0,'Input Sheet'!I18,'Input Sheet'!I50)</f>
        <v>12641</v>
      </c>
      <c r="O26" s="121">
        <f>IF('Input Sheet'!$S$6=0,'Input Sheet'!J18,'Input Sheet'!J50)</f>
        <v>3.3856042852360226</v>
      </c>
      <c r="P26" s="121">
        <f>IF('Input Sheet'!$S$6=0,'Input Sheet'!K18,'Input Sheet'!K50)</f>
        <v>1.7166363420615456</v>
      </c>
      <c r="Q26" s="121">
        <f>IF('Input Sheet'!$S$6=0,'Input Sheet'!L18,'Input Sheet'!L50)</f>
        <v>-5.2763757377493201</v>
      </c>
      <c r="R26" s="62">
        <f>IF('Input Sheet'!$S$6=0,'Input Sheet'!M18,'Input Sheet'!M50)</f>
        <v>70.449449793056687</v>
      </c>
      <c r="S26" s="31"/>
      <c r="T26" s="31"/>
      <c r="U26" s="31"/>
      <c r="V26" s="22"/>
      <c r="W26" s="66"/>
      <c r="Z26" s="114">
        <f t="shared" si="2"/>
        <v>100</v>
      </c>
      <c r="AA26" s="114">
        <f t="shared" si="0"/>
        <v>100</v>
      </c>
      <c r="AB26" s="114">
        <f t="shared" si="0"/>
        <v>70.449449793056687</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312</v>
      </c>
      <c r="M27" s="121">
        <f>IF('Input Sheet'!$S$6=0,'Input Sheet'!H19,'Input Sheet'!H51)</f>
        <v>3.4293251264014071</v>
      </c>
      <c r="N27" s="120">
        <f>IF('Input Sheet'!$S$6=0,'Input Sheet'!I19,'Input Sheet'!I51)</f>
        <v>9365</v>
      </c>
      <c r="O27" s="121">
        <f>IF('Input Sheet'!$S$6=0,'Input Sheet'!J19,'Input Sheet'!J51)</f>
        <v>2.508202209574824</v>
      </c>
      <c r="P27" s="121">
        <f>IF('Input Sheet'!$S$6=0,'Input Sheet'!K19,'Input Sheet'!K51)</f>
        <v>3.3315536572343833</v>
      </c>
      <c r="Q27" s="121">
        <f>IF('Input Sheet'!$S$6=0,'Input Sheet'!L19,'Input Sheet'!L51)</f>
        <v>5.6185628205463596</v>
      </c>
      <c r="R27" s="62">
        <f>IF('Input Sheet'!$S$6=0,'Input Sheet'!M19,'Input Sheet'!M51)</f>
        <v>136.72442809077688</v>
      </c>
      <c r="S27" s="31"/>
      <c r="T27" s="31"/>
      <c r="U27" s="31"/>
      <c r="V27" s="22"/>
      <c r="W27" s="66"/>
      <c r="Z27" s="114">
        <f t="shared" si="2"/>
        <v>100</v>
      </c>
      <c r="AA27" s="114">
        <f t="shared" si="0"/>
        <v>100</v>
      </c>
      <c r="AB27" s="114">
        <f t="shared" si="0"/>
        <v>136.72442809077688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180</v>
      </c>
      <c r="M28" s="121">
        <f>IF('Input Sheet'!$S$6=0,'Input Sheet'!H20,'Input Sheet'!H52)</f>
        <v>1.9784568036931194</v>
      </c>
      <c r="N28" s="120">
        <f>IF('Input Sheet'!$S$6=0,'Input Sheet'!I20,'Input Sheet'!I52)</f>
        <v>10208</v>
      </c>
      <c r="O28" s="121">
        <f>IF('Input Sheet'!$S$6=0,'Input Sheet'!J20,'Input Sheet'!J52)</f>
        <v>2.7339805825242718</v>
      </c>
      <c r="P28" s="121">
        <f>IF('Input Sheet'!$S$6=0,'Input Sheet'!K20,'Input Sheet'!K52)</f>
        <v>1.763322884012539</v>
      </c>
      <c r="Q28" s="121">
        <f>IF('Input Sheet'!$S$6=0,'Input Sheet'!L20,'Input Sheet'!L52)</f>
        <v>-4.4191914790259412</v>
      </c>
      <c r="R28" s="62">
        <f>IF('Input Sheet'!$S$6=0,'Input Sheet'!M20,'Input Sheet'!M52)</f>
        <v>72.365429964627594</v>
      </c>
      <c r="S28" s="31"/>
      <c r="T28" s="31"/>
      <c r="U28" s="31"/>
      <c r="V28" s="22"/>
      <c r="W28" s="66"/>
      <c r="Z28" s="114">
        <f t="shared" si="2"/>
        <v>100</v>
      </c>
      <c r="AA28" s="114">
        <f t="shared" si="0"/>
        <v>100</v>
      </c>
      <c r="AB28" s="114">
        <f t="shared" si="0"/>
        <v>72.365429964627594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21</v>
      </c>
      <c r="M29" s="121">
        <f>IF('Input Sheet'!$S$6=0,'Input Sheet'!H21,'Input Sheet'!H53)</f>
        <v>0.23081996043086392</v>
      </c>
      <c r="N29" s="120">
        <f>IF('Input Sheet'!$S$6=0,'Input Sheet'!I21,'Input Sheet'!I53)</f>
        <v>13048</v>
      </c>
      <c r="O29" s="121">
        <f>IF('Input Sheet'!$S$6=0,'Input Sheet'!J21,'Input Sheet'!J53)</f>
        <v>3.4946099765651155</v>
      </c>
      <c r="P29" s="121">
        <f>IF('Input Sheet'!$S$6=0,'Input Sheet'!K21,'Input Sheet'!K53)</f>
        <v>0.1609442060085837</v>
      </c>
      <c r="Q29" s="121">
        <f>IF('Input Sheet'!$S$6=0,'Input Sheet'!L21,'Input Sheet'!L53)</f>
        <v>-16.951964510665452</v>
      </c>
      <c r="R29" s="62">
        <f>IF('Input Sheet'!$S$6=0,'Input Sheet'!M21,'Input Sheet'!M53)</f>
        <v>6.6050277993465523</v>
      </c>
      <c r="S29" s="31"/>
      <c r="T29" s="31"/>
      <c r="U29" s="31"/>
      <c r="V29" s="22"/>
      <c r="W29" s="66"/>
      <c r="Z29" s="114">
        <f t="shared" si="2"/>
        <v>100</v>
      </c>
      <c r="AA29" s="114">
        <f t="shared" si="0"/>
        <v>100</v>
      </c>
      <c r="AB29" s="114">
        <f t="shared" si="0"/>
        <v>6.6050277993465523</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220</v>
      </c>
      <c r="M30" s="121">
        <f>IF('Input Sheet'!$S$6=0,'Input Sheet'!H22,'Input Sheet'!H54)</f>
        <v>2.4181138711804793</v>
      </c>
      <c r="N30" s="120">
        <f>IF('Input Sheet'!$S$6=0,'Input Sheet'!I22,'Input Sheet'!I54)</f>
        <v>20293</v>
      </c>
      <c r="O30" s="121">
        <f>IF('Input Sheet'!$S$6=0,'Input Sheet'!J22,'Input Sheet'!J54)</f>
        <v>5.4350184131235348</v>
      </c>
      <c r="P30" s="121">
        <f>IF('Input Sheet'!$S$6=0,'Input Sheet'!K22,'Input Sheet'!K54)</f>
        <v>1.084117676045927</v>
      </c>
      <c r="Q30" s="121">
        <f>IF('Input Sheet'!$S$6=0,'Input Sheet'!L22,'Input Sheet'!L54)</f>
        <v>-12.693133683888936</v>
      </c>
      <c r="R30" s="62">
        <f>IF('Input Sheet'!$S$6=0,'Input Sheet'!M22,'Input Sheet'!M54)</f>
        <v>44.491364837727865</v>
      </c>
      <c r="S30" s="31"/>
      <c r="T30" s="31"/>
      <c r="U30" s="31"/>
      <c r="V30" s="22"/>
      <c r="W30" s="66"/>
      <c r="Z30" s="114">
        <f t="shared" si="2"/>
        <v>100</v>
      </c>
      <c r="AA30" s="114">
        <f t="shared" si="0"/>
        <v>100</v>
      </c>
      <c r="AB30" s="114">
        <f t="shared" si="0"/>
        <v>100</v>
      </c>
      <c r="AC30" s="114">
        <f t="shared" si="0"/>
        <v>44.491364837727865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267</v>
      </c>
      <c r="M31" s="121">
        <f>IF('Input Sheet'!$S$6=0,'Input Sheet'!H23,'Input Sheet'!H55)</f>
        <v>2.9347109254781274</v>
      </c>
      <c r="N31" s="120">
        <f>IF('Input Sheet'!$S$6=0,'Input Sheet'!I23,'Input Sheet'!I55)</f>
        <v>14545</v>
      </c>
      <c r="O31" s="121">
        <f>IF('Input Sheet'!$S$6=0,'Input Sheet'!J23,'Input Sheet'!J55)</f>
        <v>3.8955473719450953</v>
      </c>
      <c r="P31" s="121">
        <f>IF('Input Sheet'!$S$6=0,'Input Sheet'!K23,'Input Sheet'!K55)</f>
        <v>1.8356823650739085</v>
      </c>
      <c r="Q31" s="121">
        <f>IF('Input Sheet'!$S$6=0,'Input Sheet'!L23,'Input Sheet'!L55)</f>
        <v>-4.736596992501811</v>
      </c>
      <c r="R31" s="62">
        <f>IF('Input Sheet'!$S$6=0,'Input Sheet'!M23,'Input Sheet'!M55)</f>
        <v>75.335008030278161</v>
      </c>
      <c r="S31" s="31"/>
      <c r="T31" s="31"/>
      <c r="U31" s="31"/>
      <c r="V31" s="22"/>
      <c r="W31" s="66"/>
      <c r="Z31" s="114">
        <f t="shared" si="2"/>
        <v>100</v>
      </c>
      <c r="AA31" s="114">
        <f t="shared" si="0"/>
        <v>100</v>
      </c>
      <c r="AB31" s="114">
        <f t="shared" si="0"/>
        <v>100</v>
      </c>
      <c r="AC31" s="114">
        <f t="shared" si="0"/>
        <v>75.335008030278161</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442</v>
      </c>
      <c r="M32" s="121">
        <f>IF('Input Sheet'!$S$6=0,'Input Sheet'!H24,'Input Sheet'!H56)</f>
        <v>4.8582105957353265</v>
      </c>
      <c r="N32" s="120">
        <f>IF('Input Sheet'!$S$6=0,'Input Sheet'!I24,'Input Sheet'!I56)</f>
        <v>23783</v>
      </c>
      <c r="O32" s="121">
        <f>IF('Input Sheet'!$S$6=0,'Input Sheet'!J24,'Input Sheet'!J56)</f>
        <v>6.3697355205892201</v>
      </c>
      <c r="P32" s="121">
        <f>IF('Input Sheet'!$S$6=0,'Input Sheet'!K24,'Input Sheet'!K56)</f>
        <v>1.8584703359542529</v>
      </c>
      <c r="Q32" s="121">
        <f>IF('Input Sheet'!$S$6=0,'Input Sheet'!L24,'Input Sheet'!L56)</f>
        <v>-5.9036343918286516</v>
      </c>
      <c r="R32" s="62">
        <f>IF('Input Sheet'!$S$6=0,'Input Sheet'!M24,'Input Sheet'!M56)</f>
        <v>76.270209022523545</v>
      </c>
      <c r="S32" s="31"/>
      <c r="T32" s="31"/>
      <c r="U32" s="31"/>
      <c r="V32" s="22"/>
      <c r="W32" s="66"/>
      <c r="Z32" s="114">
        <f t="shared" si="2"/>
        <v>100</v>
      </c>
      <c r="AA32" s="114">
        <f t="shared" si="2"/>
        <v>100</v>
      </c>
      <c r="AB32" s="114">
        <f t="shared" si="2"/>
        <v>100</v>
      </c>
      <c r="AC32" s="114">
        <f t="shared" si="2"/>
        <v>76.270209022523545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744</v>
      </c>
      <c r="M33" s="121">
        <f>IF('Input Sheet'!$S$6=0,'Input Sheet'!H25,'Input Sheet'!H57)</f>
        <v>8.1776214552648945</v>
      </c>
      <c r="N33" s="120">
        <f>IF('Input Sheet'!$S$6=0,'Input Sheet'!I25,'Input Sheet'!I57)</f>
        <v>25583</v>
      </c>
      <c r="O33" s="121">
        <f>IF('Input Sheet'!$S$6=0,'Input Sheet'!J25,'Input Sheet'!J57)</f>
        <v>6.851824573150318</v>
      </c>
      <c r="P33" s="121">
        <f>IF('Input Sheet'!$S$6=0,'Input Sheet'!K25,'Input Sheet'!K57)</f>
        <v>2.9081812140874801</v>
      </c>
      <c r="Q33" s="121">
        <f>IF('Input Sheet'!$S$6=0,'Input Sheet'!L25,'Input Sheet'!L57)</f>
        <v>5.0056406149420249</v>
      </c>
      <c r="R33" s="62">
        <f>IF('Input Sheet'!$S$6=0,'Input Sheet'!M25,'Input Sheet'!M57)</f>
        <v>119.34954504395614</v>
      </c>
      <c r="S33" s="31"/>
      <c r="T33" s="31"/>
      <c r="U33" s="31"/>
      <c r="V33" s="22"/>
      <c r="W33" s="66"/>
      <c r="Z33" s="114">
        <f t="shared" si="2"/>
        <v>100</v>
      </c>
      <c r="AA33" s="114">
        <f t="shared" si="2"/>
        <v>100</v>
      </c>
      <c r="AB33" s="114">
        <f t="shared" si="2"/>
        <v>100</v>
      </c>
      <c r="AC33" s="114">
        <f t="shared" si="2"/>
        <v>119.34954504395614</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182</v>
      </c>
      <c r="M34" s="121">
        <f>IF('Input Sheet'!$S$6=0,'Input Sheet'!H26,'Input Sheet'!H58)</f>
        <v>2.0004396570674872</v>
      </c>
      <c r="N34" s="120">
        <f>IF('Input Sheet'!$S$6=0,'Input Sheet'!I26,'Input Sheet'!I58)</f>
        <v>24019</v>
      </c>
      <c r="O34" s="121">
        <f>IF('Input Sheet'!$S$6=0,'Input Sheet'!J26,'Input Sheet'!J58)</f>
        <v>6.4329427519250082</v>
      </c>
      <c r="P34" s="121">
        <f>IF('Input Sheet'!$S$6=0,'Input Sheet'!K26,'Input Sheet'!K58)</f>
        <v>0.75773346101003369</v>
      </c>
      <c r="Q34" s="121">
        <f>IF('Input Sheet'!$S$6=0,'Input Sheet'!L26,'Input Sheet'!L58)</f>
        <v>-17.232793546297373</v>
      </c>
      <c r="R34" s="62">
        <f>IF('Input Sheet'!$S$6=0,'Input Sheet'!M26,'Input Sheet'!M58)</f>
        <v>31.096804902684248</v>
      </c>
      <c r="S34" s="31"/>
      <c r="T34" s="31"/>
      <c r="U34" s="31"/>
      <c r="V34" s="22"/>
      <c r="W34" s="66"/>
      <c r="Z34" s="114">
        <f t="shared" si="2"/>
        <v>100</v>
      </c>
      <c r="AA34" s="114">
        <f t="shared" si="2"/>
        <v>100</v>
      </c>
      <c r="AB34" s="114">
        <f t="shared" si="2"/>
        <v>100</v>
      </c>
      <c r="AC34" s="114">
        <f t="shared" si="2"/>
        <v>31.096804902684248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513</v>
      </c>
      <c r="M35" s="121">
        <f>IF('Input Sheet'!$S$6=0,'Input Sheet'!H27,'Input Sheet'!H59)</f>
        <v>5.6386018905253898</v>
      </c>
      <c r="N35" s="120">
        <f>IF('Input Sheet'!$S$6=0,'Input Sheet'!I27,'Input Sheet'!I59)</f>
        <v>15653</v>
      </c>
      <c r="O35" s="121">
        <f>IF('Input Sheet'!$S$6=0,'Input Sheet'!J27,'Input Sheet'!J59)</f>
        <v>4.1922999665215936</v>
      </c>
      <c r="P35" s="121">
        <f>IF('Input Sheet'!$S$6=0,'Input Sheet'!K27,'Input Sheet'!K59)</f>
        <v>3.2773270299623078</v>
      </c>
      <c r="Q35" s="121">
        <f>IF('Input Sheet'!$S$6=0,'Input Sheet'!L27,'Input Sheet'!L59)</f>
        <v>6.8834402674210429</v>
      </c>
      <c r="R35" s="62">
        <f>IF('Input Sheet'!$S$6=0,'Input Sheet'!M27,'Input Sheet'!M59)</f>
        <v>134.49900855266833</v>
      </c>
      <c r="S35" s="31"/>
      <c r="T35" s="31"/>
      <c r="U35" s="31"/>
      <c r="V35" s="22"/>
      <c r="W35" s="66"/>
      <c r="Z35" s="114">
        <f t="shared" si="2"/>
        <v>100</v>
      </c>
      <c r="AA35" s="114">
        <f t="shared" si="2"/>
        <v>100</v>
      </c>
      <c r="AB35" s="114">
        <f t="shared" si="2"/>
        <v>100</v>
      </c>
      <c r="AC35" s="114">
        <f t="shared" si="2"/>
        <v>100</v>
      </c>
      <c r="AD35" s="114">
        <f t="shared" si="2"/>
        <v>134.49900855266833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316</v>
      </c>
      <c r="M36" s="121">
        <f>IF('Input Sheet'!$S$6=0,'Input Sheet'!H28,'Input Sheet'!H60)</f>
        <v>3.4732908331501431</v>
      </c>
      <c r="N36" s="120">
        <f>IF('Input Sheet'!$S$6=0,'Input Sheet'!I28,'Input Sheet'!I60)</f>
        <v>20769</v>
      </c>
      <c r="O36" s="121">
        <f>IF('Input Sheet'!$S$6=0,'Input Sheet'!J28,'Input Sheet'!J60)</f>
        <v>5.5625041848008028</v>
      </c>
      <c r="P36" s="121">
        <f>IF('Input Sheet'!$S$6=0,'Input Sheet'!K28,'Input Sheet'!K60)</f>
        <v>1.521498387019115</v>
      </c>
      <c r="Q36" s="121">
        <f>IF('Input Sheet'!$S$6=0,'Input Sheet'!L28,'Input Sheet'!L60)</f>
        <v>-8.6945748844205895</v>
      </c>
      <c r="R36" s="62">
        <f>IF('Input Sheet'!$S$6=0,'Input Sheet'!M28,'Input Sheet'!M60)</f>
        <v>62.441136541356578</v>
      </c>
      <c r="S36" s="31"/>
      <c r="T36" s="31"/>
      <c r="U36" s="31"/>
      <c r="V36" s="22"/>
      <c r="W36" s="66"/>
      <c r="X36" s="123"/>
      <c r="Z36" s="114">
        <f t="shared" si="2"/>
        <v>100</v>
      </c>
      <c r="AA36" s="114">
        <f t="shared" si="2"/>
        <v>100</v>
      </c>
      <c r="AB36" s="114">
        <f t="shared" si="2"/>
        <v>100</v>
      </c>
      <c r="AC36" s="114">
        <f t="shared" si="2"/>
        <v>100</v>
      </c>
      <c r="AD36" s="114">
        <f t="shared" si="2"/>
        <v>62.441136541356578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1000</v>
      </c>
      <c r="M37" s="121">
        <f>IF('Input Sheet'!$S$6=0,'Input Sheet'!H29,'Input Sheet'!H61)</f>
        <v>10.991426687183996</v>
      </c>
      <c r="N37" s="120">
        <f>IF('Input Sheet'!$S$6=0,'Input Sheet'!I29,'Input Sheet'!I61)</f>
        <v>22366</v>
      </c>
      <c r="O37" s="121">
        <f>IF('Input Sheet'!$S$6=0,'Input Sheet'!J29,'Input Sheet'!J61)</f>
        <v>5.9902243053230659</v>
      </c>
      <c r="P37" s="121">
        <f>IF('Input Sheet'!$S$6=0,'Input Sheet'!K29,'Input Sheet'!K61)</f>
        <v>4.4710721631047123</v>
      </c>
      <c r="Q37" s="121">
        <f>IF('Input Sheet'!$S$6=0,'Input Sheet'!L29,'Input Sheet'!L61)</f>
        <v>20.102003528357592</v>
      </c>
      <c r="R37" s="62">
        <f>IF('Input Sheet'!$S$6=0,'Input Sheet'!M29,'Input Sheet'!M61)</f>
        <v>183.48940084625437</v>
      </c>
      <c r="S37" s="31"/>
      <c r="T37" s="31"/>
      <c r="U37" s="31"/>
      <c r="V37" s="22"/>
      <c r="W37" s="66"/>
      <c r="Z37" s="114">
        <f t="shared" si="2"/>
        <v>100</v>
      </c>
      <c r="AA37" s="114">
        <f t="shared" si="2"/>
        <v>100</v>
      </c>
      <c r="AB37" s="114">
        <f t="shared" si="2"/>
        <v>100</v>
      </c>
      <c r="AC37" s="114">
        <f t="shared" si="2"/>
        <v>100</v>
      </c>
      <c r="AD37" s="114">
        <f t="shared" si="2"/>
        <v>183.48940084625437</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971</v>
      </c>
      <c r="M38" s="121">
        <f>IF('Input Sheet'!$S$6=0,'Input Sheet'!H30,'Input Sheet'!H62)</f>
        <v>10.672675313255661</v>
      </c>
      <c r="N38" s="120">
        <f>IF('Input Sheet'!$S$6=0,'Input Sheet'!I30,'Input Sheet'!I62)</f>
        <v>23084</v>
      </c>
      <c r="O38" s="121">
        <f>IF('Input Sheet'!$S$6=0,'Input Sheet'!J30,'Input Sheet'!J62)</f>
        <v>6.1825242718446605</v>
      </c>
      <c r="P38" s="121">
        <f>IF('Input Sheet'!$S$6=0,'Input Sheet'!K30,'Input Sheet'!K62)</f>
        <v>4.2063767111419166</v>
      </c>
      <c r="Q38" s="121">
        <f>IF('Input Sheet'!$S$6=0,'Input Sheet'!L30,'Input Sheet'!L62)</f>
        <v>17.783167931411256</v>
      </c>
      <c r="R38" s="62">
        <f>IF('Input Sheet'!$S$6=0,'Input Sheet'!M30,'Input Sheet'!M62)</f>
        <v>172.62650082684249</v>
      </c>
      <c r="S38" s="31"/>
      <c r="T38" s="31"/>
      <c r="U38" s="31"/>
      <c r="V38" s="22"/>
      <c r="W38" s="66"/>
      <c r="Z38" s="114">
        <f t="shared" si="2"/>
        <v>100</v>
      </c>
      <c r="AA38" s="114">
        <f t="shared" si="2"/>
        <v>100</v>
      </c>
      <c r="AB38" s="114">
        <f t="shared" si="2"/>
        <v>100</v>
      </c>
      <c r="AC38" s="114">
        <f t="shared" si="2"/>
        <v>100</v>
      </c>
      <c r="AD38" s="114">
        <f t="shared" si="2"/>
        <v>172.62650082684249</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1571</v>
      </c>
      <c r="M39" s="121">
        <f>IF('Input Sheet'!$S$6=0,'Input Sheet'!H31,'Input Sheet'!H63)</f>
        <v>17.267531325566058</v>
      </c>
      <c r="N39" s="120">
        <f>IF('Input Sheet'!$S$6=0,'Input Sheet'!I31,'Input Sheet'!I63)</f>
        <v>32027</v>
      </c>
      <c r="O39" s="121">
        <f>IF('Input Sheet'!$S$6=0,'Input Sheet'!J31,'Input Sheet'!J63)</f>
        <v>8.5777033813190489</v>
      </c>
      <c r="P39" s="121">
        <f>IF('Input Sheet'!$S$6=0,'Input Sheet'!K31,'Input Sheet'!K63)</f>
        <v>4.9052362069503852</v>
      </c>
      <c r="Q39" s="121">
        <f>IF('Input Sheet'!$S$6=0,'Input Sheet'!L31,'Input Sheet'!L63)</f>
        <v>29.598695325364826</v>
      </c>
      <c r="R39" s="62">
        <f>IF('Input Sheet'!$S$6=0,'Input Sheet'!M31,'Input Sheet'!M63)</f>
        <v>201.30716297758849</v>
      </c>
      <c r="S39" s="31"/>
      <c r="T39" s="31"/>
      <c r="U39" s="31"/>
      <c r="V39" s="22"/>
      <c r="W39" s="66"/>
      <c r="Z39" s="114">
        <f t="shared" si="2"/>
        <v>100</v>
      </c>
      <c r="AA39" s="114">
        <f t="shared" si="2"/>
        <v>100</v>
      </c>
      <c r="AB39" s="114">
        <f t="shared" si="2"/>
        <v>100</v>
      </c>
      <c r="AC39" s="114">
        <f t="shared" si="2"/>
        <v>100</v>
      </c>
      <c r="AD39" s="114">
        <f t="shared" si="2"/>
        <v>201.30716297758849</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1296</v>
      </c>
      <c r="M40" s="121">
        <f>IF('Input Sheet'!$S$6=0,'Input Sheet'!H32,'Input Sheet'!H64)</f>
        <v>14.244888986590459</v>
      </c>
      <c r="N40" s="120">
        <f>IF('Input Sheet'!$S$6=0,'Input Sheet'!I32,'Input Sheet'!I64)</f>
        <v>12434</v>
      </c>
      <c r="O40" s="121">
        <f>IF('Input Sheet'!$S$6=0,'Input Sheet'!J32,'Input Sheet'!J64)</f>
        <v>3.3301640441914961</v>
      </c>
      <c r="P40" s="121">
        <f>IF('Input Sheet'!$S$6=0,'Input Sheet'!K32,'Input Sheet'!K64)</f>
        <v>10.423033617500401</v>
      </c>
      <c r="Q40" s="121">
        <f>IF('Input Sheet'!$S$6=0,'Input Sheet'!L32,'Input Sheet'!L64)</f>
        <v>58.023972340717798</v>
      </c>
      <c r="R40" s="62">
        <f>IF('Input Sheet'!$S$6=0,'Input Sheet'!M32,'Input Sheet'!M64)</f>
        <v>427.75337183273388</v>
      </c>
      <c r="S40" s="31"/>
      <c r="T40" s="31"/>
      <c r="U40" s="31"/>
      <c r="V40" s="22"/>
      <c r="W40" s="66"/>
      <c r="Z40" s="114">
        <f t="shared" si="2"/>
        <v>100</v>
      </c>
      <c r="AA40" s="114">
        <f t="shared" si="2"/>
        <v>100</v>
      </c>
      <c r="AB40" s="114">
        <f t="shared" si="2"/>
        <v>100</v>
      </c>
      <c r="AC40" s="114">
        <f t="shared" si="2"/>
        <v>100</v>
      </c>
      <c r="AD40" s="114">
        <f t="shared" si="2"/>
        <v>427.75337183273388</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19</v>
      </c>
      <c r="M41" s="121">
        <f>IF('Input Sheet'!$S$6=0,'Input Sheet'!H33,'Input Sheet'!H65)</f>
        <v>0.20883710705649591</v>
      </c>
      <c r="N41" s="120">
        <f>IF('Input Sheet'!$S$6=0,'Input Sheet'!I33,'Input Sheet'!I65)</f>
        <v>1890</v>
      </c>
      <c r="O41" s="121">
        <f>IF('Input Sheet'!$S$6=0,'Input Sheet'!J33,'Input Sheet'!J65)</f>
        <v>0.50619350518915307</v>
      </c>
      <c r="P41" s="121">
        <f>IF('Input Sheet'!$S$6=0,'Input Sheet'!K33,'Input Sheet'!K65)</f>
        <v>1.0052910052910053</v>
      </c>
      <c r="Q41" s="121">
        <f>IF('Input Sheet'!$S$6=0,'Input Sheet'!L33,'Input Sheet'!L65)</f>
        <v>-3.9966300197045421</v>
      </c>
      <c r="R41" s="62">
        <f>IF('Input Sheet'!$S$6=0,'Input Sheet'!M33,'Input Sheet'!M65)</f>
        <v>41.256378226041882</v>
      </c>
      <c r="S41" s="31"/>
      <c r="T41" s="31"/>
      <c r="U41" s="31"/>
      <c r="V41" s="22"/>
      <c r="W41" s="66"/>
      <c r="Z41" s="114">
        <f t="shared" si="2"/>
        <v>100</v>
      </c>
      <c r="AA41" s="114">
        <f t="shared" si="2"/>
        <v>100</v>
      </c>
      <c r="AB41" s="114">
        <f t="shared" si="2"/>
        <v>100</v>
      </c>
      <c r="AC41" s="114">
        <f t="shared" si="2"/>
        <v>100</v>
      </c>
      <c r="AD41" s="114">
        <f t="shared" si="2"/>
        <v>100</v>
      </c>
      <c r="AE41" s="114">
        <f t="shared" si="2"/>
        <v>41.256378226041882</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-4.1750828655437866</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-8.6591425232425596</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C5664B4-CDF6-4D4E-8A19-C16BA0655889}"/>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45EF1812-0C14-4841-B38D-82D8C6259925}">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1592CAEE-D6D1-4409-BAC3-E1282F9C9A4C}">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B7204FDC-D1C7-4FDC-8A62-E628F6A3FB10}">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89852D68-95DA-4D28-92C4-F9895F302D2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912E7303-7145-4C7C-ACC7-547B9B556BA4}">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C3333-3F21-4CF6-9BC7-9809CEC56455}">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Hartford &amp; Greenbank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-11.102387253932156</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10</v>
      </c>
      <c r="S18" s="158">
        <f>IF('Input Sheet'!U9&gt;20,20,'Input Sheet'!U9)</f>
        <v>0.10991426687183997</v>
      </c>
      <c r="T18" s="159">
        <f>'Input Sheet'!Z9</f>
        <v>2.3432248140500884</v>
      </c>
      <c r="U18" s="22"/>
      <c r="V18" s="66"/>
      <c r="W18" s="150" t="str">
        <f>LEFT('Input Sheet'!S9,3)</f>
        <v>1.2</v>
      </c>
      <c r="X18" s="150">
        <f t="shared" ref="X18:X41" si="1">IF(T18&gt;300,300,T18)</f>
        <v>2.3432248140500884</v>
      </c>
      <c r="Y18" s="150">
        <f t="shared" ref="Y18:Y41" si="2">IF(S18&gt;20,20,S18)</f>
        <v>0.10991426687183997</v>
      </c>
      <c r="Z18" s="160">
        <f>IF('Input Sheet'!Y9&gt;20,20,'Input Sheet'!Y9)</f>
        <v>-20.664638889292739</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-10.827479702937863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-8.7516339010785718</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-10.279801894480718</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212</v>
      </c>
      <c r="S22" s="158">
        <f>IF('Input Sheet'!U13&gt;20,20,'Input Sheet'!U13)</f>
        <v>2.3301824576830072</v>
      </c>
      <c r="T22" s="159">
        <f>'Input Sheet'!Z13</f>
        <v>95.998220802978338</v>
      </c>
      <c r="U22" s="22"/>
      <c r="V22" s="66"/>
      <c r="W22" s="150" t="str">
        <f>LEFT('Input Sheet'!S13,3)</f>
        <v>2.6</v>
      </c>
      <c r="X22" s="150">
        <f>IF(T22&gt;300,300,T22)</f>
        <v>95.998220802978338</v>
      </c>
      <c r="Y22" s="150">
        <f t="shared" si="2"/>
        <v>2.3301824576830072</v>
      </c>
      <c r="Z22" s="160">
        <f>IF('Input Sheet'!Y13&gt;20,20,'Input Sheet'!Y13)</f>
        <v>-0.6020399904361492</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61</v>
      </c>
      <c r="S23" s="158">
        <f>IF('Input Sheet'!U14&gt;20,20,'Input Sheet'!U14)</f>
        <v>0.67047702791822372</v>
      </c>
      <c r="T23" s="159">
        <f>'Input Sheet'!Z14</f>
        <v>52.143170235152425</v>
      </c>
      <c r="U23" s="22"/>
      <c r="V23" s="66"/>
      <c r="W23" s="150" t="str">
        <f>LEFT('Input Sheet'!S14,3)</f>
        <v>2.7</v>
      </c>
      <c r="X23" s="150">
        <f t="shared" si="1"/>
        <v>52.143170235152425</v>
      </c>
      <c r="Y23" s="150">
        <f t="shared" si="2"/>
        <v>0.67047702791822372</v>
      </c>
      <c r="Z23" s="160">
        <f>IF('Input Sheet'!Y14&gt;20,20,'Input Sheet'!Y14)</f>
        <v>-5.2097921502437279</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45</v>
      </c>
      <c r="S24" s="158">
        <f>IF('Input Sheet'!U15&gt;20,20,'Input Sheet'!U15)</f>
        <v>0.49461420092327985</v>
      </c>
      <c r="T24" s="159">
        <f>'Input Sheet'!Z15</f>
        <v>18.412420465576233</v>
      </c>
      <c r="U24" s="22"/>
      <c r="V24" s="66"/>
      <c r="W24" s="150" t="str">
        <f>LEFT('Input Sheet'!S15,3)</f>
        <v>2.8</v>
      </c>
      <c r="X24" s="150">
        <f t="shared" si="1"/>
        <v>18.412420465576233</v>
      </c>
      <c r="Y24" s="150">
        <f t="shared" si="2"/>
        <v>0.49461420092327985</v>
      </c>
      <c r="Z24" s="160">
        <f>IF('Input Sheet'!Y15&gt;20,20,'Input Sheet'!Y15)</f>
        <v>-12.929683309532468</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499</v>
      </c>
      <c r="S25" s="158">
        <f>IF('Input Sheet'!U16&gt;20,20,'Input Sheet'!U16)</f>
        <v>5.4847219169048138</v>
      </c>
      <c r="T25" s="159">
        <f>'Input Sheet'!Z16</f>
        <v>100.91450479102819</v>
      </c>
      <c r="U25" s="22"/>
      <c r="V25" s="66"/>
      <c r="W25" s="150" t="str">
        <f>LEFT('Input Sheet'!S16,3)</f>
        <v>2.9</v>
      </c>
      <c r="X25" s="150">
        <f t="shared" si="1"/>
        <v>100.91450479102819</v>
      </c>
      <c r="Y25" s="150">
        <f t="shared" si="2"/>
        <v>5.4847219169048138</v>
      </c>
      <c r="Z25" s="160">
        <f>IF('Input Sheet'!Y16&gt;20,20,'Input Sheet'!Y16)</f>
        <v>0.20911938355435089</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-15.037501613135134</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217</v>
      </c>
      <c r="S27" s="158">
        <f>IF('Input Sheet'!U18&gt;20,20,'Input Sheet'!U18)</f>
        <v>2.3851395911189273</v>
      </c>
      <c r="T27" s="159">
        <f>'Input Sheet'!Z18</f>
        <v>70.449449793056687</v>
      </c>
      <c r="U27" s="22"/>
      <c r="V27" s="66"/>
      <c r="W27" s="150" t="str">
        <f>LEFT('Input Sheet'!S18,4)</f>
        <v>3.11</v>
      </c>
      <c r="X27" s="150">
        <f t="shared" si="1"/>
        <v>70.449449793056687</v>
      </c>
      <c r="Y27" s="150">
        <f t="shared" si="2"/>
        <v>2.3851395911189273</v>
      </c>
      <c r="Z27" s="160">
        <f>IF('Input Sheet'!Y18&gt;20,20,'Input Sheet'!Y18)</f>
        <v>-5.2763757377493201</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312</v>
      </c>
      <c r="S28" s="158">
        <f>IF('Input Sheet'!U19&gt;20,20,'Input Sheet'!U19)</f>
        <v>3.4293251264014071</v>
      </c>
      <c r="T28" s="159">
        <f>'Input Sheet'!Z19</f>
        <v>136.72442809077688</v>
      </c>
      <c r="U28" s="22"/>
      <c r="V28" s="66"/>
      <c r="W28" s="150" t="str">
        <f>LEFT('Input Sheet'!S19,4)</f>
        <v>3.12</v>
      </c>
      <c r="X28" s="150">
        <f t="shared" si="1"/>
        <v>136.72442809077688</v>
      </c>
      <c r="Y28" s="150">
        <f t="shared" si="2"/>
        <v>3.4293251264014071</v>
      </c>
      <c r="Z28" s="160">
        <f>IF('Input Sheet'!Y19&gt;20,20,'Input Sheet'!Y19)</f>
        <v>5.6185628205463596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180</v>
      </c>
      <c r="S29" s="158">
        <f>IF('Input Sheet'!U20&gt;20,20,'Input Sheet'!U20)</f>
        <v>1.9784568036931194</v>
      </c>
      <c r="T29" s="159">
        <f>'Input Sheet'!Z20</f>
        <v>72.365429964627594</v>
      </c>
      <c r="U29" s="22"/>
      <c r="V29" s="66"/>
      <c r="W29" s="150" t="str">
        <f>LEFT('Input Sheet'!S20,4)</f>
        <v>3.13</v>
      </c>
      <c r="X29" s="150">
        <f t="shared" si="1"/>
        <v>72.365429964627594</v>
      </c>
      <c r="Y29" s="150">
        <f t="shared" si="2"/>
        <v>1.9784568036931194</v>
      </c>
      <c r="Z29" s="160">
        <f>IF('Input Sheet'!Y20&gt;20,20,'Input Sheet'!Y20)</f>
        <v>-4.4191914790259412</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21</v>
      </c>
      <c r="S30" s="158">
        <f>IF('Input Sheet'!U21&gt;20,20,'Input Sheet'!U21)</f>
        <v>0.23081996043086392</v>
      </c>
      <c r="T30" s="159">
        <f>'Input Sheet'!Z21</f>
        <v>6.6050277993465523</v>
      </c>
      <c r="U30" s="22"/>
      <c r="V30" s="66"/>
      <c r="W30" s="150" t="str">
        <f>LEFT('Input Sheet'!S21,4)</f>
        <v>3.14</v>
      </c>
      <c r="X30" s="150">
        <f t="shared" si="1"/>
        <v>6.6050277993465523</v>
      </c>
      <c r="Y30" s="150">
        <f t="shared" si="2"/>
        <v>0.23081996043086392</v>
      </c>
      <c r="Z30" s="160">
        <f>IF('Input Sheet'!Y21&gt;20,20,'Input Sheet'!Y21)</f>
        <v>-16.951964510665452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220</v>
      </c>
      <c r="S31" s="158">
        <f>IF('Input Sheet'!U22&gt;20,20,'Input Sheet'!U22)</f>
        <v>2.4181138711804793</v>
      </c>
      <c r="T31" s="159">
        <f>'Input Sheet'!Z22</f>
        <v>44.491364837727865</v>
      </c>
      <c r="U31" s="22"/>
      <c r="V31" s="66"/>
      <c r="W31" s="150" t="str">
        <f>LEFT('Input Sheet'!S22,4)</f>
        <v>4.15</v>
      </c>
      <c r="X31" s="150">
        <f t="shared" si="1"/>
        <v>44.491364837727865</v>
      </c>
      <c r="Y31" s="150">
        <f t="shared" si="2"/>
        <v>2.4181138711804793</v>
      </c>
      <c r="Z31" s="160">
        <f>IF('Input Sheet'!Y22&gt;20,20,'Input Sheet'!Y22)</f>
        <v>-12.693133683888936</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267</v>
      </c>
      <c r="S32" s="158">
        <f>IF('Input Sheet'!U23&gt;20,20,'Input Sheet'!U23)</f>
        <v>2.9347109254781274</v>
      </c>
      <c r="T32" s="159">
        <f>'Input Sheet'!Z23</f>
        <v>75.335008030278161</v>
      </c>
      <c r="U32" s="22"/>
      <c r="V32" s="66"/>
      <c r="W32" s="150" t="str">
        <f>LEFT('Input Sheet'!S23,4)</f>
        <v>4.16</v>
      </c>
      <c r="X32" s="150">
        <f t="shared" si="1"/>
        <v>75.335008030278161</v>
      </c>
      <c r="Y32" s="150">
        <f t="shared" si="2"/>
        <v>2.9347109254781274</v>
      </c>
      <c r="Z32" s="160">
        <f>IF('Input Sheet'!Y23&gt;20,20,'Input Sheet'!Y23)</f>
        <v>-4.736596992501811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442</v>
      </c>
      <c r="S33" s="158">
        <f>IF('Input Sheet'!U24&gt;20,20,'Input Sheet'!U24)</f>
        <v>4.8582105957353265</v>
      </c>
      <c r="T33" s="159">
        <f>'Input Sheet'!Z24</f>
        <v>76.270209022523545</v>
      </c>
      <c r="U33" s="22"/>
      <c r="V33" s="66"/>
      <c r="W33" s="150" t="str">
        <f>LEFT('Input Sheet'!S24,4)</f>
        <v>4.17</v>
      </c>
      <c r="X33" s="150">
        <f t="shared" si="1"/>
        <v>76.270209022523545</v>
      </c>
      <c r="Y33" s="150">
        <f t="shared" si="2"/>
        <v>4.8582105957353265</v>
      </c>
      <c r="Z33" s="160">
        <f>IF('Input Sheet'!Y24&gt;20,20,'Input Sheet'!Y24)</f>
        <v>-5.9036343918286516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744</v>
      </c>
      <c r="S34" s="158">
        <f>IF('Input Sheet'!U25&gt;20,20,'Input Sheet'!U25)</f>
        <v>8.1776214552648945</v>
      </c>
      <c r="T34" s="159">
        <f>'Input Sheet'!Z25</f>
        <v>119.34954504395614</v>
      </c>
      <c r="U34" s="22"/>
      <c r="V34" s="66"/>
      <c r="W34" s="150" t="str">
        <f>LEFT('Input Sheet'!S25,4)</f>
        <v>4.18</v>
      </c>
      <c r="X34" s="150">
        <f t="shared" si="1"/>
        <v>119.34954504395614</v>
      </c>
      <c r="Y34" s="150">
        <f t="shared" si="2"/>
        <v>8.1776214552648945</v>
      </c>
      <c r="Z34" s="160">
        <f>IF('Input Sheet'!Y25&gt;20,20,'Input Sheet'!Y25)</f>
        <v>5.0056406149420249</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182</v>
      </c>
      <c r="S35" s="158">
        <f>IF('Input Sheet'!U26&gt;20,20,'Input Sheet'!U26)</f>
        <v>2.0004396570674872</v>
      </c>
      <c r="T35" s="159">
        <f>'Input Sheet'!Z26</f>
        <v>31.096804902684248</v>
      </c>
      <c r="U35" s="22"/>
      <c r="V35" s="66"/>
      <c r="W35" s="150" t="str">
        <f>LEFT('Input Sheet'!S26,4)</f>
        <v>4.19</v>
      </c>
      <c r="X35" s="150">
        <f t="shared" si="1"/>
        <v>31.096804902684248</v>
      </c>
      <c r="Y35" s="150">
        <f t="shared" si="2"/>
        <v>2.0004396570674872</v>
      </c>
      <c r="Z35" s="160">
        <f>IF('Input Sheet'!Y26&gt;20,20,'Input Sheet'!Y26)</f>
        <v>-17.232793546297373</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513</v>
      </c>
      <c r="S36" s="158">
        <f>IF('Input Sheet'!U27&gt;20,20,'Input Sheet'!U27)</f>
        <v>5.6386018905253898</v>
      </c>
      <c r="T36" s="159">
        <f>'Input Sheet'!Z27</f>
        <v>134.49900855266833</v>
      </c>
      <c r="U36" s="22"/>
      <c r="V36" s="66"/>
      <c r="W36" s="150" t="str">
        <f>LEFT('Input Sheet'!S27,4)</f>
        <v>5.20</v>
      </c>
      <c r="X36" s="150">
        <f t="shared" si="1"/>
        <v>134.49900855266833</v>
      </c>
      <c r="Y36" s="150">
        <f t="shared" si="2"/>
        <v>5.6386018905253898</v>
      </c>
      <c r="Z36" s="160">
        <f>IF('Input Sheet'!Y27&gt;20,20,'Input Sheet'!Y27)</f>
        <v>6.8834402674210429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316</v>
      </c>
      <c r="S37" s="158">
        <f>IF('Input Sheet'!U28&gt;20,20,'Input Sheet'!U28)</f>
        <v>3.4732908331501431</v>
      </c>
      <c r="T37" s="159">
        <f>'Input Sheet'!Z28</f>
        <v>62.441136541356578</v>
      </c>
      <c r="U37" s="22"/>
      <c r="V37" s="66"/>
      <c r="W37" s="150" t="str">
        <f>LEFT('Input Sheet'!S28,4)</f>
        <v>5.21</v>
      </c>
      <c r="X37" s="150">
        <f t="shared" si="1"/>
        <v>62.441136541356578</v>
      </c>
      <c r="Y37" s="150">
        <f t="shared" si="2"/>
        <v>3.4732908331501431</v>
      </c>
      <c r="Z37" s="160">
        <f>IF('Input Sheet'!Y28&gt;20,20,'Input Sheet'!Y28)</f>
        <v>-8.6945748844205895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1000</v>
      </c>
      <c r="S38" s="158">
        <f>IF('Input Sheet'!U29&gt;20,20,'Input Sheet'!U29)</f>
        <v>10.991426687183996</v>
      </c>
      <c r="T38" s="159">
        <f>'Input Sheet'!Z29</f>
        <v>183.48940084625437</v>
      </c>
      <c r="U38" s="22"/>
      <c r="V38" s="66"/>
      <c r="W38" s="150" t="str">
        <f>LEFT('Input Sheet'!S29,4)</f>
        <v>5.22</v>
      </c>
      <c r="X38" s="150">
        <f t="shared" si="1"/>
        <v>183.48940084625437</v>
      </c>
      <c r="Y38" s="150">
        <f t="shared" si="2"/>
        <v>10.991426687183996</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971</v>
      </c>
      <c r="S39" s="158">
        <f>IF('Input Sheet'!U30&gt;20,20,'Input Sheet'!U30)</f>
        <v>10.672675313255661</v>
      </c>
      <c r="T39" s="159">
        <f>'Input Sheet'!Z30</f>
        <v>172.62650082684249</v>
      </c>
      <c r="U39" s="22"/>
      <c r="V39" s="66"/>
      <c r="W39" s="150" t="str">
        <f>LEFT('Input Sheet'!S30,4)</f>
        <v>5.23</v>
      </c>
      <c r="X39" s="150">
        <f t="shared" si="1"/>
        <v>172.62650082684249</v>
      </c>
      <c r="Y39" s="150">
        <f t="shared" si="2"/>
        <v>10.672675313255661</v>
      </c>
      <c r="Z39" s="160">
        <f>IF('Input Sheet'!Y30&gt;20,20,'Input Sheet'!Y30)</f>
        <v>17.783167931411256</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1571</v>
      </c>
      <c r="S40" s="158">
        <f>IF('Input Sheet'!U31&gt;20,20,'Input Sheet'!U31)</f>
        <v>17.267531325566058</v>
      </c>
      <c r="T40" s="159">
        <f>'Input Sheet'!Z31</f>
        <v>201.30716297758849</v>
      </c>
      <c r="U40" s="22"/>
      <c r="V40" s="66"/>
      <c r="W40" s="150" t="str">
        <f>LEFT('Input Sheet'!S31,4)</f>
        <v>5.24</v>
      </c>
      <c r="X40" s="150">
        <f t="shared" si="1"/>
        <v>201.30716297758849</v>
      </c>
      <c r="Y40" s="150">
        <f t="shared" si="2"/>
        <v>17.267531325566058</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1296</v>
      </c>
      <c r="S41" s="158">
        <f>IF('Input Sheet'!U32&gt;20,20,'Input Sheet'!U32)</f>
        <v>14.244888986590459</v>
      </c>
      <c r="T41" s="159">
        <f>'Input Sheet'!Z32</f>
        <v>427.75337183273388</v>
      </c>
      <c r="U41" s="22"/>
      <c r="V41" s="66"/>
      <c r="W41" s="150" t="str">
        <f>LEFT('Input Sheet'!S32,4)</f>
        <v>5.25</v>
      </c>
      <c r="X41" s="150">
        <f t="shared" si="1"/>
        <v>300</v>
      </c>
      <c r="Y41" s="150">
        <f t="shared" si="2"/>
        <v>14.244888986590459</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B4426C57-EE3C-42D6-9846-69946C87DCD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ED686-919E-4A28-B0E5-DDF35A81630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Hartford &amp; Greenbank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4.8400952590679266E-2</v>
      </c>
      <c r="K20" s="212"/>
      <c r="L20" s="213">
        <f>IF('Wellbeing Acorn Knowledge Group'!$AX$3=0,'Wellbeing Acorn Knowledge Group'!AZ6,'Wellbeing Acorn Knowledge Group'!AZ36)</f>
        <v>97.444318190133714</v>
      </c>
      <c r="M20" s="213"/>
      <c r="N20" s="214"/>
      <c r="O20" s="214"/>
      <c r="P20" s="214"/>
      <c r="Q20" s="214"/>
      <c r="R20" s="78"/>
      <c r="S20" s="78"/>
      <c r="T20" s="78"/>
      <c r="U20" s="72"/>
      <c r="V20" s="72"/>
      <c r="W20" s="187"/>
      <c r="X20" s="66"/>
      <c r="Y20" s="84"/>
      <c r="Z20" s="1">
        <f>IF(L20="",100,L20)</f>
        <v>97.444318190133714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0.15032362940712246</v>
      </c>
      <c r="K21" s="212"/>
      <c r="L21" s="213">
        <f>IF('Wellbeing Acorn Knowledge Group'!$AX$3=0,'Wellbeing Acorn Knowledge Group'!AZ7,'Wellbeing Acorn Knowledge Group'!AZ37)</f>
        <v>100.02773432219097</v>
      </c>
      <c r="M21" s="213"/>
      <c r="N21" s="214"/>
      <c r="O21" s="214"/>
      <c r="P21" s="214"/>
      <c r="Q21" s="214"/>
      <c r="R21" s="78"/>
      <c r="S21" s="78"/>
      <c r="T21" s="78"/>
      <c r="U21" s="72"/>
      <c r="V21" s="72"/>
      <c r="W21" s="187"/>
      <c r="X21" s="66"/>
      <c r="Y21" s="84"/>
      <c r="Z21" s="1">
        <f>IF(L21="",100,L21)</f>
        <v>100.02773432219097</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7.2650835183007245E-2</v>
      </c>
      <c r="K22" s="212"/>
      <c r="L22" s="213">
        <f>IF('Wellbeing Acorn Knowledge Group'!$AX$3=0,'Wellbeing Acorn Knowledge Group'!AZ8,'Wellbeing Acorn Knowledge Group'!AZ38)</f>
        <v>88.591178835902767</v>
      </c>
      <c r="M22" s="213"/>
      <c r="N22" s="214"/>
      <c r="O22" s="214"/>
      <c r="P22" s="214"/>
      <c r="Q22" s="214"/>
      <c r="R22" s="78"/>
      <c r="S22" s="78"/>
      <c r="T22" s="78"/>
      <c r="U22" s="72"/>
      <c r="V22" s="72"/>
      <c r="W22" s="187"/>
      <c r="X22" s="66"/>
      <c r="Y22" s="84"/>
      <c r="Z22" s="1">
        <f>IF(L22="",100,L22)</f>
        <v>88.591178835902767</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0.1249186443828314</v>
      </c>
      <c r="K23" s="212"/>
      <c r="L23" s="213">
        <f>IF('Wellbeing Acorn Knowledge Group'!$AX$3=0,'Wellbeing Acorn Knowledge Group'!AZ9,'Wellbeing Acorn Knowledge Group'!AZ39)</f>
        <v>94.23856394814257</v>
      </c>
      <c r="M23" s="213"/>
      <c r="N23" s="214"/>
      <c r="O23" s="214"/>
      <c r="P23" s="214"/>
      <c r="Q23" s="214"/>
      <c r="R23" s="78"/>
      <c r="S23" s="78"/>
      <c r="T23" s="78"/>
      <c r="U23" s="72"/>
      <c r="V23" s="72"/>
      <c r="W23" s="187"/>
      <c r="X23" s="66"/>
      <c r="Y23" s="84"/>
      <c r="Z23" s="1">
        <f t="shared" ref="Z23:Z65" si="1">IF(L23="",100,L23)</f>
        <v>94.23856394814257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0.19703881142492854</v>
      </c>
      <c r="K24" s="212"/>
      <c r="L24" s="213">
        <f>IF('Wellbeing Acorn Knowledge Group'!$AX$3=0,'Wellbeing Acorn Knowledge Group'!AZ10,'Wellbeing Acorn Knowledge Group'!AZ40)</f>
        <v>101.15998430800082</v>
      </c>
      <c r="M24" s="213"/>
      <c r="N24" s="214"/>
      <c r="O24" s="214"/>
      <c r="P24" s="214"/>
      <c r="Q24" s="214"/>
      <c r="R24" s="78"/>
      <c r="S24" s="78"/>
      <c r="T24" s="78"/>
      <c r="U24" s="72"/>
      <c r="V24" s="72"/>
      <c r="W24" s="187"/>
      <c r="X24" s="66"/>
      <c r="Y24" s="84"/>
      <c r="Z24" s="1">
        <f t="shared" si="1"/>
        <v>101.15998430800082</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0.20306165675005497</v>
      </c>
      <c r="K25" s="212"/>
      <c r="L25" s="213">
        <f>IF('Wellbeing Acorn Knowledge Group'!$AX$3=0,'Wellbeing Acorn Knowledge Group'!AZ11,'Wellbeing Acorn Knowledge Group'!AZ41)</f>
        <v>104.73067066023066</v>
      </c>
      <c r="M25" s="213"/>
      <c r="N25" s="214"/>
      <c r="O25" s="214"/>
      <c r="P25" s="214"/>
      <c r="Q25" s="214"/>
      <c r="R25" s="78"/>
      <c r="S25" s="78"/>
      <c r="T25" s="78"/>
      <c r="U25" s="72"/>
      <c r="V25" s="72"/>
      <c r="W25" s="187"/>
      <c r="X25" s="66"/>
      <c r="Y25" s="84"/>
      <c r="Z25" s="1">
        <f t="shared" si="1"/>
        <v>104.73067066023066</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0.10417871814343811</v>
      </c>
      <c r="K26" s="212"/>
      <c r="L26" s="213">
        <f>IF('Wellbeing Acorn Knowledge Group'!$AX$3=0,'Wellbeing Acorn Knowledge Group'!AZ12,'Wellbeing Acorn Knowledge Group'!AZ42)</f>
        <v>104.74659179884884</v>
      </c>
      <c r="M26" s="213"/>
      <c r="N26" s="214"/>
      <c r="O26" s="214"/>
      <c r="P26" s="214"/>
      <c r="Q26" s="214"/>
      <c r="R26" s="78"/>
      <c r="S26" s="78"/>
      <c r="T26" s="78"/>
      <c r="U26" s="72"/>
      <c r="V26" s="72"/>
      <c r="W26" s="187"/>
      <c r="X26" s="66"/>
      <c r="Y26" s="84"/>
      <c r="Z26" s="1">
        <f t="shared" si="1"/>
        <v>104.74659179884884</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9.9426752197076293E-2</v>
      </c>
      <c r="K27" s="212"/>
      <c r="L27" s="213">
        <f>IF('Wellbeing Acorn Knowledge Group'!$AX$3=0,'Wellbeing Acorn Knowledge Group'!AZ13,'Wellbeing Acorn Knowledge Group'!AZ43)</f>
        <v>102.12444858596663</v>
      </c>
      <c r="M27" s="213"/>
      <c r="N27" s="214"/>
      <c r="O27" s="214"/>
      <c r="P27" s="214"/>
      <c r="Q27" s="214"/>
      <c r="R27" s="78"/>
      <c r="S27" s="78"/>
      <c r="T27" s="78"/>
      <c r="U27" s="72"/>
      <c r="V27" s="72"/>
      <c r="W27" s="187"/>
      <c r="X27" s="66"/>
      <c r="Y27" s="84"/>
      <c r="Z27" s="1">
        <f t="shared" si="1"/>
        <v>102.12444858596663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B71D4050-A76D-489A-9673-528D70B81A8B}">
      <formula1>List2</formula1>
    </dataValidation>
    <dataValidation type="list" allowBlank="1" showInputMessage="1" showErrorMessage="1" sqref="F13:M13" xr:uid="{AECB6670-5A97-4DE0-A50C-EF8D35CD1D2D}">
      <formula1>Feature_list</formula1>
    </dataValidation>
  </dataValidations>
  <hyperlinks>
    <hyperlink ref="J8:W8" r:id="rId1" tooltip="CACI Copyrights" display="http://www.caci.co.uk/copyrightnotices.pdf" xr:uid="{B8D37D0F-BDF6-4C60-AAF0-FC8266870E6B}"/>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CE6BE-CAF4-4B56-9DDD-7D3A38B8EC2F}">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48FF524E-8BAA-48FF-A08B-E66E2DA269AE}"/>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44F48-22E0-4E5F-AF29-5F8F60DD3344}">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-11.102387253932156</v>
      </c>
      <c r="M8" s="309">
        <f t="shared" si="0"/>
        <v>0</v>
      </c>
      <c r="N8" s="311"/>
      <c r="O8" s="312" t="str">
        <f>LEFT(S8,1)</f>
        <v>1</v>
      </c>
      <c r="P8" s="312" t="str">
        <f>LEFT(S8,3)</f>
        <v>1.1</v>
      </c>
      <c r="Q8" s="312">
        <f>RANK(Z8,$Z$8:$Z$72,0)+COUNTIF($Z$8:Z8,Z8)-1</f>
        <v>22</v>
      </c>
      <c r="R8" s="312">
        <f>RANK(U8,$U$8:$U$72,0)+COUNTIF($U$8:U8,U8)-1</f>
        <v>22</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-11.102387253932156</v>
      </c>
      <c r="Z8" s="309">
        <f>IF(AND(W8&gt;0,X8&gt;0),(U8/W8)*100,0)</f>
        <v>0</v>
      </c>
      <c r="AA8" s="72"/>
      <c r="AB8" s="315">
        <v>1</v>
      </c>
      <c r="AC8" s="293" t="str">
        <f>VLOOKUP($AB$8,$Q$8:$Z$73,3,FALSE)</f>
        <v>5.25 First-class fitness</v>
      </c>
      <c r="AD8" s="309">
        <f>VLOOKUP($AB$8,$Q$8:$Z$72,4,FALSE)</f>
        <v>1296</v>
      </c>
      <c r="AE8" s="310">
        <f>VLOOKUP($AB$8,$Q$8:$Z$72,5,FALSE)</f>
        <v>14.244888986590459</v>
      </c>
      <c r="AF8" s="309">
        <f>VLOOKUP($AB$8,$Q$8:$Z$72,6,FALSE)</f>
        <v>12434</v>
      </c>
      <c r="AG8" s="310">
        <f>VLOOKUP($AB$8,$Q$8:$Z$72,7,FALSE)</f>
        <v>3.3301640441914961</v>
      </c>
      <c r="AH8" s="310">
        <f>VLOOKUP($AB$8,$Q$8:$Z$72,8,FALSE)</f>
        <v>10.423033617500401</v>
      </c>
      <c r="AI8" s="310">
        <f>VLOOKUP($AB$8,$Q$8:$Z$72,9,FALSE)</f>
        <v>58.023972340717798</v>
      </c>
      <c r="AJ8" s="309">
        <f>VLOOKUP($AB$8,$Q$8:$Z$72,10,FALSE)</f>
        <v>427.75337183273388</v>
      </c>
      <c r="AK8" s="72"/>
      <c r="AL8" s="315">
        <v>1</v>
      </c>
      <c r="AM8" s="293" t="str">
        <f>VLOOKUP($AL$8,$R$8:$Z$72,2,FALSE)</f>
        <v>5.24 Comfortable maturity</v>
      </c>
      <c r="AN8" s="309">
        <f>VLOOKUP($AL$8,$R$8:$Z$72,3,FALSE)</f>
        <v>1571</v>
      </c>
      <c r="AO8" s="310">
        <f>VLOOKUP($AL$8,$R$8:$Z$72,4,FALSE)</f>
        <v>17.267531325566058</v>
      </c>
      <c r="AP8" s="309">
        <f>VLOOKUP($AL$8,$R$8:$Z$72,5,FALSE)</f>
        <v>32027</v>
      </c>
      <c r="AQ8" s="310">
        <f>VLOOKUP($AL$8,$R$8:$Z$72,6,FALSE)</f>
        <v>8.5777033813190489</v>
      </c>
      <c r="AR8" s="310">
        <f>VLOOKUP($AL$8,$R$8:$Z$72,7,FALSE)</f>
        <v>4.9052362069503852</v>
      </c>
      <c r="AS8" s="310">
        <f>VLOOKUP($AL$8,$R$8:$Z$72,8,FALSE)</f>
        <v>29.598695325364826</v>
      </c>
      <c r="AT8" s="309">
        <f>VLOOKUP($AL$8,$R$8:$Z$72,9,FALSE)</f>
        <v>201.30716297758849</v>
      </c>
      <c r="BK8" s="31"/>
      <c r="BM8" s="298"/>
      <c r="BN8" s="299"/>
      <c r="BP8" s="31"/>
      <c r="BQ8" s="31"/>
      <c r="BR8" s="31"/>
    </row>
    <row r="9" spans="2:70" ht="15" customHeight="1" x14ac:dyDescent="0.25">
      <c r="B9" s="306" t="s">
        <v>130</v>
      </c>
      <c r="C9" s="307">
        <v>10</v>
      </c>
      <c r="D9" s="307">
        <v>17514</v>
      </c>
      <c r="F9" s="308" t="str">
        <f t="shared" ref="F9:F36" si="3">IF($G$4=1,S9,IF($G$4=2,AC9,IF($G$4=3,AM9,"")))</f>
        <v>1.2 Unhealthy routines</v>
      </c>
      <c r="G9" s="309">
        <f t="shared" si="0"/>
        <v>10</v>
      </c>
      <c r="H9" s="310">
        <f t="shared" si="0"/>
        <v>0.10991426687183997</v>
      </c>
      <c r="I9" s="309">
        <f t="shared" si="0"/>
        <v>17514</v>
      </c>
      <c r="J9" s="310">
        <f t="shared" si="0"/>
        <v>4.6907264814194845</v>
      </c>
      <c r="K9" s="310">
        <f t="shared" si="0"/>
        <v>5.7097179399337679E-2</v>
      </c>
      <c r="L9" s="310">
        <f t="shared" si="0"/>
        <v>-20.664638889292739</v>
      </c>
      <c r="M9" s="309">
        <f t="shared" si="0"/>
        <v>2.3432248140500884</v>
      </c>
      <c r="N9" s="311"/>
      <c r="O9" s="312" t="str">
        <f t="shared" ref="O9:O36" si="4">LEFT(S9,1)</f>
        <v>1</v>
      </c>
      <c r="P9" s="312" t="str">
        <f t="shared" ref="P9:P16" si="5">LEFT(S9,3)</f>
        <v>1.2</v>
      </c>
      <c r="Q9" s="312">
        <f>RANK(Z9,$Z$8:$Z$72,0)+COUNTIF($Z$8:Z9,Z9)-1</f>
        <v>21</v>
      </c>
      <c r="R9" s="312">
        <f>RANK(U9,$U$8:$U$72,0)+COUNTIF($U$8:U9,U9)-1</f>
        <v>21</v>
      </c>
      <c r="S9" s="293" t="s">
        <v>131</v>
      </c>
      <c r="T9" s="313">
        <f t="shared" ref="T9:T36" si="6">C9</f>
        <v>10</v>
      </c>
      <c r="U9" s="314">
        <f t="shared" ref="U9:U36" si="7">T9/SUM(PROFILE_RESULT_COUNT)*100</f>
        <v>0.10991426687183997</v>
      </c>
      <c r="V9" s="313">
        <f t="shared" ref="V9:V35" si="8">D9</f>
        <v>17514</v>
      </c>
      <c r="W9" s="314">
        <f t="shared" si="1"/>
        <v>4.6907264814194845</v>
      </c>
      <c r="X9" s="310">
        <f t="shared" ref="X9:X36" si="9">IF(V9&gt;0,(T9/V9)*100,0)</f>
        <v>5.7097179399337679E-2</v>
      </c>
      <c r="Y9" s="310">
        <f t="shared" si="2"/>
        <v>-20.664638889292739</v>
      </c>
      <c r="Z9" s="309">
        <f t="shared" ref="Z9:Z36" si="10">IF(AND(W9&gt;0,X9&gt;0),(U9/W9)*100,0)</f>
        <v>2.3432248140500884</v>
      </c>
      <c r="AA9" s="72"/>
      <c r="AB9" s="315">
        <v>2</v>
      </c>
      <c r="AC9" s="293" t="str">
        <f>VLOOKUP($AB$9,$Q$8:$Z$72,3,FALSE)</f>
        <v>5.24 Comfortable maturity</v>
      </c>
      <c r="AD9" s="309">
        <f>VLOOKUP($AB$9,$Q$8:$Z$72,4,FALSE)</f>
        <v>1571</v>
      </c>
      <c r="AE9" s="310">
        <f>VLOOKUP($AB$9,$Q$8:$Z$72,5,FALSE)</f>
        <v>17.267531325566058</v>
      </c>
      <c r="AF9" s="309">
        <f>VLOOKUP($AB$9,$Q$8:$Z$72,6,FALSE)</f>
        <v>32027</v>
      </c>
      <c r="AG9" s="310">
        <f>VLOOKUP($AB$9,$Q$8:$Z$72,7,FALSE)</f>
        <v>8.5777033813190489</v>
      </c>
      <c r="AH9" s="310">
        <f>VLOOKUP($AB$9,$Q$8:$Z$72,8,FALSE)</f>
        <v>4.9052362069503852</v>
      </c>
      <c r="AI9" s="310">
        <f>VLOOKUP($AB$9,$Q$8:$Z$72,9,FALSE)</f>
        <v>29.598695325364826</v>
      </c>
      <c r="AJ9" s="309">
        <f>VLOOKUP($AB$9,$Q$8:$Z$72,10,FALSE)</f>
        <v>201.30716297758849</v>
      </c>
      <c r="AK9" s="72"/>
      <c r="AL9" s="315">
        <v>2</v>
      </c>
      <c r="AM9" s="293" t="str">
        <f>VLOOKUP($AL$9,$R$8:$Z$72,2,FALSE)</f>
        <v>5.25 First-class fitness</v>
      </c>
      <c r="AN9" s="309">
        <f>VLOOKUP($AL$9,$R$8:$Z$72,3,FALSE)</f>
        <v>1296</v>
      </c>
      <c r="AO9" s="310">
        <f>VLOOKUP($AL$9,$R$8:$Z$72,4,FALSE)</f>
        <v>14.244888986590459</v>
      </c>
      <c r="AP9" s="309">
        <f>VLOOKUP($AL$9,$R$8:$Z$72,5,FALSE)</f>
        <v>12434</v>
      </c>
      <c r="AQ9" s="310">
        <f>VLOOKUP($AL$9,$R$8:$Z$72,6,FALSE)</f>
        <v>3.3301640441914961</v>
      </c>
      <c r="AR9" s="310">
        <f>VLOOKUP($AL$9,$R$8:$Z$72,7,FALSE)</f>
        <v>10.423033617500401</v>
      </c>
      <c r="AS9" s="310">
        <f>VLOOKUP($AL$9,$R$8:$Z$72,8,FALSE)</f>
        <v>58.023972340717798</v>
      </c>
      <c r="AT9" s="309">
        <f>VLOOKUP($AL$9,$R$8:$Z$72,9,FALSE)</f>
        <v>427.75337183273388</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-10.827479702937863</v>
      </c>
      <c r="M10" s="309">
        <f t="shared" si="0"/>
        <v>0</v>
      </c>
      <c r="N10" s="311"/>
      <c r="O10" s="312" t="str">
        <f t="shared" si="4"/>
        <v>1</v>
      </c>
      <c r="P10" s="312" t="str">
        <f t="shared" si="5"/>
        <v>1.3</v>
      </c>
      <c r="Q10" s="312">
        <f>RANK(Z10,$Z$8:$Z$72,0)+COUNTIF($Z$8:Z10,Z10)-1</f>
        <v>23</v>
      </c>
      <c r="R10" s="312">
        <f>RANK(U10,$U$8:$U$72,0)+COUNTIF($U$8:U10,U10)-1</f>
        <v>23</v>
      </c>
      <c r="S10" s="293" t="s">
        <v>133</v>
      </c>
      <c r="T10" s="313">
        <f t="shared" si="6"/>
        <v>0</v>
      </c>
      <c r="U10" s="314">
        <f t="shared" si="7"/>
        <v>0</v>
      </c>
      <c r="V10" s="313">
        <f t="shared" si="8"/>
        <v>4750</v>
      </c>
      <c r="W10" s="314">
        <f t="shared" si="1"/>
        <v>1.2721794442584533</v>
      </c>
      <c r="X10" s="310">
        <f t="shared" si="9"/>
        <v>0</v>
      </c>
      <c r="Y10" s="310">
        <f t="shared" si="2"/>
        <v>-10.827479702937863</v>
      </c>
      <c r="Z10" s="309">
        <f>IF(AND(W10&gt;0,X10&gt;0),(U10/W10)*100,0)</f>
        <v>0</v>
      </c>
      <c r="AA10" s="72"/>
      <c r="AB10" s="315">
        <v>3</v>
      </c>
      <c r="AC10" s="293" t="str">
        <f>VLOOKUP($AB$10,$Q$8:$Z$72,3,FALSE)</f>
        <v>5.22 Healthy suburban households</v>
      </c>
      <c r="AD10" s="309">
        <f>VLOOKUP($AB$10,$Q$8:$Z$72,4,FALSE)</f>
        <v>1000</v>
      </c>
      <c r="AE10" s="310">
        <f>VLOOKUP($AB$10,$Q$8:$Z$72,5,FALSE)</f>
        <v>10.991426687183996</v>
      </c>
      <c r="AF10" s="309">
        <f>VLOOKUP($AB$10,$Q$8:$Z$72,6,FALSE)</f>
        <v>22366</v>
      </c>
      <c r="AG10" s="310">
        <f>VLOOKUP($AB$10,$Q$8:$Z$72,7,FALSE)</f>
        <v>5.9902243053230659</v>
      </c>
      <c r="AH10" s="310">
        <f>VLOOKUP($AB$10,$Q$8:$Z$72,8,FALSE)</f>
        <v>4.4710721631047123</v>
      </c>
      <c r="AI10" s="310">
        <f>VLOOKUP($AB$10,$Q$8:$Z$72,9,FALSE)</f>
        <v>20.102003528357592</v>
      </c>
      <c r="AJ10" s="309">
        <f>VLOOKUP($AB$10,$Q$8:$Z$72,10,FALSE)</f>
        <v>183.48940084625437</v>
      </c>
      <c r="AK10" s="72"/>
      <c r="AL10" s="315">
        <v>3</v>
      </c>
      <c r="AM10" s="293" t="str">
        <f>VLOOKUP($AL$10,$R$8:$Z$72,2,FALSE)</f>
        <v>5.22 Healthy suburban households</v>
      </c>
      <c r="AN10" s="309">
        <f>VLOOKUP($AL$10,$R$8:$Z$72,3,FALSE)</f>
        <v>1000</v>
      </c>
      <c r="AO10" s="310">
        <f>VLOOKUP($AL$10,$R$8:$Z$72,4,FALSE)</f>
        <v>10.991426687183996</v>
      </c>
      <c r="AP10" s="309">
        <f>VLOOKUP($AL$10,$R$8:$Z$72,5,FALSE)</f>
        <v>22366</v>
      </c>
      <c r="AQ10" s="310">
        <f>VLOOKUP($AL$10,$R$8:$Z$72,6,FALSE)</f>
        <v>5.9902243053230659</v>
      </c>
      <c r="AR10" s="310">
        <f>VLOOKUP($AL$10,$R$8:$Z$72,7,FALSE)</f>
        <v>4.4710721631047123</v>
      </c>
      <c r="AS10" s="310">
        <f>VLOOKUP($AL$10,$R$8:$Z$72,8,FALSE)</f>
        <v>20.102003528357592</v>
      </c>
      <c r="AT10" s="309">
        <f>VLOOKUP($AL$10,$R$8:$Z$72,9,FALSE)</f>
        <v>183.48940084625437</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-8.7516339010785718</v>
      </c>
      <c r="M11" s="309">
        <f t="shared" si="0"/>
        <v>0</v>
      </c>
      <c r="N11" s="311"/>
      <c r="O11" s="312" t="str">
        <f t="shared" si="4"/>
        <v>1</v>
      </c>
      <c r="P11" s="312" t="str">
        <f t="shared" si="5"/>
        <v>1.4</v>
      </c>
      <c r="Q11" s="312">
        <f>RANK(Z11,$Z$8:$Z$72,0)+COUNTIF($Z$8:Z11,Z11)-1</f>
        <v>24</v>
      </c>
      <c r="R11" s="312">
        <f>RANK(U11,$U$8:$U$72,0)+COUNTIF($U$8:U11,U11)-1</f>
        <v>24</v>
      </c>
      <c r="S11" s="293" t="s">
        <v>135</v>
      </c>
      <c r="T11" s="313">
        <f t="shared" si="6"/>
        <v>0</v>
      </c>
      <c r="U11" s="314">
        <f t="shared" si="7"/>
        <v>0</v>
      </c>
      <c r="V11" s="313">
        <f t="shared" si="8"/>
        <v>3117</v>
      </c>
      <c r="W11" s="314">
        <f t="shared" si="1"/>
        <v>0.83481754268496822</v>
      </c>
      <c r="X11" s="310">
        <f t="shared" si="9"/>
        <v>0</v>
      </c>
      <c r="Y11" s="310">
        <f t="shared" si="2"/>
        <v>-8.7516339010785718</v>
      </c>
      <c r="Z11" s="309">
        <f t="shared" si="10"/>
        <v>0</v>
      </c>
      <c r="AA11" s="72"/>
      <c r="AB11" s="315">
        <v>4</v>
      </c>
      <c r="AC11" s="293" t="str">
        <f>VLOOKUP($AB$11,$Q$8:$Z$72,3,FALSE)</f>
        <v>5.23 Peak professionals</v>
      </c>
      <c r="AD11" s="309">
        <f>VLOOKUP($AB$11,$Q$8:$Z$72,4,FALSE)</f>
        <v>971</v>
      </c>
      <c r="AE11" s="310">
        <f>VLOOKUP($AB$11,$Q$8:$Z$72,5,FALSE)</f>
        <v>10.672675313255661</v>
      </c>
      <c r="AF11" s="309">
        <f>VLOOKUP($AB$11,$Q$8:$Z$72,6,FALSE)</f>
        <v>23084</v>
      </c>
      <c r="AG11" s="310">
        <f>VLOOKUP($AB$11,$Q$8:$Z$72,7,FALSE)</f>
        <v>6.1825242718446605</v>
      </c>
      <c r="AH11" s="310">
        <f>VLOOKUP($AB$11,$Q$8:$Z$72,8,FALSE)</f>
        <v>4.2063767111419166</v>
      </c>
      <c r="AI11" s="310">
        <f>VLOOKUP($AB$11,$Q$8:$Z$72,9,FALSE)</f>
        <v>17.783167931411256</v>
      </c>
      <c r="AJ11" s="309">
        <f>VLOOKUP($AB$11,$Q$8:$Z$72,10,FALSE)</f>
        <v>172.62650082684249</v>
      </c>
      <c r="AK11" s="72"/>
      <c r="AL11" s="315">
        <v>4</v>
      </c>
      <c r="AM11" s="293" t="str">
        <f>VLOOKUP($AL$11,$R$8:$Z$72,2,FALSE)</f>
        <v>5.23 Peak professionals</v>
      </c>
      <c r="AN11" s="309">
        <f>VLOOKUP($AL$11,$R$8:$Z$72,3,FALSE)</f>
        <v>971</v>
      </c>
      <c r="AO11" s="310">
        <f>VLOOKUP($AL$11,$R$8:$Z$72,4,FALSE)</f>
        <v>10.672675313255661</v>
      </c>
      <c r="AP11" s="309">
        <f>VLOOKUP($AL$11,$R$8:$Z$72,5,FALSE)</f>
        <v>23084</v>
      </c>
      <c r="AQ11" s="310">
        <f>VLOOKUP($AL$11,$R$8:$Z$72,6,FALSE)</f>
        <v>6.1825242718446605</v>
      </c>
      <c r="AR11" s="310">
        <f>VLOOKUP($AL$11,$R$8:$Z$72,7,FALSE)</f>
        <v>4.2063767111419166</v>
      </c>
      <c r="AS11" s="310">
        <f>VLOOKUP($AL$11,$R$8:$Z$72,8,FALSE)</f>
        <v>17.783167931411256</v>
      </c>
      <c r="AT11" s="309">
        <f>VLOOKUP($AL$11,$R$8:$Z$72,9,FALSE)</f>
        <v>172.62650082684249</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-10.279801894480718</v>
      </c>
      <c r="M12" s="309">
        <f t="shared" si="0"/>
        <v>0</v>
      </c>
      <c r="N12" s="311"/>
      <c r="O12" s="312" t="str">
        <f t="shared" si="4"/>
        <v>1</v>
      </c>
      <c r="P12" s="312" t="str">
        <f t="shared" si="5"/>
        <v>1.5</v>
      </c>
      <c r="Q12" s="312">
        <f>RANK(Z12,$Z$8:$Z$72,0)+COUNTIF($Z$8:Z12,Z12)-1</f>
        <v>25</v>
      </c>
      <c r="R12" s="312">
        <f>RANK(U12,$U$8:$U$72,0)+COUNTIF($U$8:U12,U12)-1</f>
        <v>25</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-10.279801894480718</v>
      </c>
      <c r="Z12" s="309">
        <f>IF(AND(W12&gt;0,X12&gt;0),(U12/W12)*100,0)</f>
        <v>0</v>
      </c>
      <c r="AA12" s="72"/>
      <c r="AB12" s="315">
        <v>5</v>
      </c>
      <c r="AC12" s="293" t="str">
        <f>VLOOKUP($AB$12,$Q$8:$Z$72,3,FALSE)</f>
        <v>3.12 Urban isolation</v>
      </c>
      <c r="AD12" s="309">
        <f>VLOOKUP($AB$12,$Q$8:$Z$72,4,FALSE)</f>
        <v>312</v>
      </c>
      <c r="AE12" s="310">
        <f>VLOOKUP($AB$12,$Q$8:$Z$72,5,FALSE)</f>
        <v>3.4293251264014071</v>
      </c>
      <c r="AF12" s="309">
        <f>VLOOKUP($AB$12,$Q$8:$Z$72,6,FALSE)</f>
        <v>9365</v>
      </c>
      <c r="AG12" s="310">
        <f>VLOOKUP($AB$12,$Q$8:$Z$72,7,FALSE)</f>
        <v>2.508202209574824</v>
      </c>
      <c r="AH12" s="310">
        <f>VLOOKUP($AB$12,$Q$8:$Z$72,8,FALSE)</f>
        <v>3.3315536572343833</v>
      </c>
      <c r="AI12" s="310">
        <f>VLOOKUP($AB$12,$Q$8:$Z$72,9,FALSE)</f>
        <v>5.6185628205463596</v>
      </c>
      <c r="AJ12" s="309">
        <f>VLOOKUP($AB$12,$Q$8:$Z$72,10,FALSE)</f>
        <v>136.72442809077688</v>
      </c>
      <c r="AK12" s="72"/>
      <c r="AL12" s="315">
        <v>5</v>
      </c>
      <c r="AM12" s="293" t="str">
        <f>VLOOKUP($AL$12,$R$8:$Z$72,2,FALSE)</f>
        <v>4.18 Contented neighbourhoods</v>
      </c>
      <c r="AN12" s="309">
        <f>VLOOKUP($AL$12,$R$8:$Z$72,3,FALSE)</f>
        <v>744</v>
      </c>
      <c r="AO12" s="310">
        <f>VLOOKUP($AL$12,$R$8:$Z$72,4,FALSE)</f>
        <v>8.1776214552648945</v>
      </c>
      <c r="AP12" s="309">
        <f>VLOOKUP($AL$12,$R$8:$Z$72,5,FALSE)</f>
        <v>25583</v>
      </c>
      <c r="AQ12" s="310">
        <f>VLOOKUP($AL$12,$R$8:$Z$72,6,FALSE)</f>
        <v>6.851824573150318</v>
      </c>
      <c r="AR12" s="310">
        <f>VLOOKUP($AL$12,$R$8:$Z$72,7,FALSE)</f>
        <v>2.9081812140874801</v>
      </c>
      <c r="AS12" s="310">
        <f>VLOOKUP($AL$12,$R$8:$Z$72,8,FALSE)</f>
        <v>5.0056406149420249</v>
      </c>
      <c r="AT12" s="309">
        <f>VLOOKUP($AL$12,$R$8:$Z$72,9,FALSE)</f>
        <v>119.34954504395614</v>
      </c>
      <c r="AU12" s="72"/>
      <c r="AV12" s="72"/>
      <c r="AW12" s="72"/>
      <c r="BK12" s="31"/>
      <c r="BM12" s="298"/>
      <c r="BN12" s="299"/>
      <c r="BP12" s="31"/>
      <c r="BR12" s="31"/>
    </row>
    <row r="13" spans="2:70" ht="15" customHeight="1" x14ac:dyDescent="0.25">
      <c r="B13" s="306" t="s">
        <v>138</v>
      </c>
      <c r="C13" s="307">
        <v>212</v>
      </c>
      <c r="D13" s="307">
        <v>9063</v>
      </c>
      <c r="F13" s="308" t="str">
        <f t="shared" si="3"/>
        <v>2.6 Stressed young families</v>
      </c>
      <c r="G13" s="309">
        <f>IF($G$4=1,T13,IF($G$4=2,AD13,IF($G$4=3,AN13,"")))</f>
        <v>212</v>
      </c>
      <c r="H13" s="310">
        <f t="shared" si="0"/>
        <v>2.3301824576830072</v>
      </c>
      <c r="I13" s="309">
        <f t="shared" si="0"/>
        <v>9063</v>
      </c>
      <c r="J13" s="310">
        <f t="shared" si="0"/>
        <v>2.4273183796451292</v>
      </c>
      <c r="K13" s="310">
        <f t="shared" si="0"/>
        <v>2.3391812865497075</v>
      </c>
      <c r="L13" s="310">
        <f t="shared" si="0"/>
        <v>-0.6020399904361492</v>
      </c>
      <c r="M13" s="309">
        <f t="shared" si="0"/>
        <v>95.998220802978338</v>
      </c>
      <c r="N13" s="311"/>
      <c r="O13" s="312" t="str">
        <f t="shared" si="4"/>
        <v>2</v>
      </c>
      <c r="P13" s="312" t="str">
        <f t="shared" si="5"/>
        <v>2.6</v>
      </c>
      <c r="Q13" s="312">
        <f>RANK(Z13,$Z$8:$Z$72,0)+COUNTIF($Z$8:Z13,Z13)-1</f>
        <v>9</v>
      </c>
      <c r="R13" s="312">
        <f>RANK(U13,$U$8:$U$72,0)+COUNTIF($U$8:U13,U13)-1</f>
        <v>14</v>
      </c>
      <c r="S13" s="293" t="s">
        <v>139</v>
      </c>
      <c r="T13" s="313">
        <f t="shared" si="6"/>
        <v>212</v>
      </c>
      <c r="U13" s="314">
        <f t="shared" si="7"/>
        <v>2.3301824576830072</v>
      </c>
      <c r="V13" s="313">
        <f t="shared" si="8"/>
        <v>9063</v>
      </c>
      <c r="W13" s="314">
        <f t="shared" si="1"/>
        <v>2.4273183796451292</v>
      </c>
      <c r="X13" s="310">
        <f t="shared" si="9"/>
        <v>2.3391812865497075</v>
      </c>
      <c r="Y13" s="310">
        <f t="shared" si="2"/>
        <v>-0.6020399904361492</v>
      </c>
      <c r="Z13" s="309">
        <f t="shared" si="10"/>
        <v>95.998220802978338</v>
      </c>
      <c r="AA13" s="72"/>
      <c r="AB13" s="315">
        <v>6</v>
      </c>
      <c r="AC13" s="293" t="str">
        <f>VLOOKUP($AB$13,$Q$8:$Z$72,3,FALSE)</f>
        <v>5.20 Five-a-day families</v>
      </c>
      <c r="AD13" s="309">
        <f>VLOOKUP($AB$13,$Q$8:$Z$72,4,FALSE)</f>
        <v>513</v>
      </c>
      <c r="AE13" s="310">
        <f>VLOOKUP($AB$13,$Q$8:$Z$72,5,FALSE)</f>
        <v>5.6386018905253898</v>
      </c>
      <c r="AF13" s="309">
        <f>VLOOKUP($AB$13,$Q$8:$Z$72,6,FALSE)</f>
        <v>15653</v>
      </c>
      <c r="AG13" s="310">
        <f>VLOOKUP($AB$13,$Q$8:$Z$72,7,FALSE)</f>
        <v>4.1922999665215936</v>
      </c>
      <c r="AH13" s="310">
        <f>VLOOKUP($AB$13,$Q$8:$Z$72,8,FALSE)</f>
        <v>3.2773270299623078</v>
      </c>
      <c r="AI13" s="310">
        <f>VLOOKUP($AB$13,$Q$8:$Z$72,9,FALSE)</f>
        <v>6.8834402674210429</v>
      </c>
      <c r="AJ13" s="309">
        <f>VLOOKUP($AB$13,$Q$8:$Z$72,10,FALSE)</f>
        <v>134.49900855266833</v>
      </c>
      <c r="AK13" s="72"/>
      <c r="AL13" s="315">
        <v>6</v>
      </c>
      <c r="AM13" s="293" t="str">
        <f>VLOOKUP($AL$13,$R$8:$Z$72,2,FALSE)</f>
        <v>5.20 Five-a-day families</v>
      </c>
      <c r="AN13" s="309">
        <f>VLOOKUP($AL$13,$R$8:$Z$72,3,FALSE)</f>
        <v>513</v>
      </c>
      <c r="AO13" s="310">
        <f>VLOOKUP($AL$13,$R$8:$Z$72,4,FALSE)</f>
        <v>5.6386018905253898</v>
      </c>
      <c r="AP13" s="309">
        <f>VLOOKUP($AL$13,$R$8:$Z$72,5,FALSE)</f>
        <v>15653</v>
      </c>
      <c r="AQ13" s="310">
        <f>VLOOKUP($AL$13,$R$8:$Z$72,6,FALSE)</f>
        <v>4.1922999665215936</v>
      </c>
      <c r="AR13" s="310">
        <f>VLOOKUP($AL$13,$R$8:$Z$72,7,FALSE)</f>
        <v>3.2773270299623078</v>
      </c>
      <c r="AS13" s="310">
        <f>VLOOKUP($AL$13,$R$8:$Z$72,8,FALSE)</f>
        <v>6.8834402674210429</v>
      </c>
      <c r="AT13" s="309">
        <f>VLOOKUP($AL$13,$R$8:$Z$72,9,FALSE)</f>
        <v>134.49900855266833</v>
      </c>
      <c r="AU13" s="72"/>
      <c r="AV13" s="72"/>
      <c r="AW13" s="72"/>
      <c r="BK13" s="31"/>
      <c r="BM13" s="298"/>
      <c r="BN13" s="299"/>
      <c r="BP13" s="31"/>
      <c r="BR13" s="31"/>
    </row>
    <row r="14" spans="2:70" ht="15" customHeight="1" x14ac:dyDescent="0.25">
      <c r="B14" s="306" t="s">
        <v>140</v>
      </c>
      <c r="C14" s="307">
        <v>61</v>
      </c>
      <c r="D14" s="307">
        <v>4801</v>
      </c>
      <c r="F14" s="308" t="str">
        <f t="shared" si="3"/>
        <v>2.7 Burdened lifestyles</v>
      </c>
      <c r="G14" s="309">
        <f t="shared" si="0"/>
        <v>61</v>
      </c>
      <c r="H14" s="310">
        <f t="shared" si="0"/>
        <v>0.67047702791822372</v>
      </c>
      <c r="I14" s="309">
        <f t="shared" si="0"/>
        <v>4801</v>
      </c>
      <c r="J14" s="310">
        <f t="shared" si="0"/>
        <v>1.2858386340810177</v>
      </c>
      <c r="K14" s="310">
        <f t="shared" si="0"/>
        <v>1.2705686315350968</v>
      </c>
      <c r="L14" s="310">
        <f t="shared" si="0"/>
        <v>-5.2097921502437279</v>
      </c>
      <c r="M14" s="309">
        <f t="shared" si="0"/>
        <v>52.143170235152425</v>
      </c>
      <c r="N14" s="311"/>
      <c r="O14" s="312" t="str">
        <f t="shared" si="4"/>
        <v>2</v>
      </c>
      <c r="P14" s="312" t="str">
        <f t="shared" si="5"/>
        <v>2.7</v>
      </c>
      <c r="Q14" s="312">
        <f>RANK(Z14,$Z$8:$Z$72,0)+COUNTIF($Z$8:Z14,Z14)-1</f>
        <v>15</v>
      </c>
      <c r="R14" s="312">
        <f>RANK(U14,$U$8:$U$72,0)+COUNTIF($U$8:U14,U14)-1</f>
        <v>17</v>
      </c>
      <c r="S14" s="293" t="s">
        <v>141</v>
      </c>
      <c r="T14" s="313">
        <f t="shared" si="6"/>
        <v>61</v>
      </c>
      <c r="U14" s="314">
        <f t="shared" si="7"/>
        <v>0.67047702791822372</v>
      </c>
      <c r="V14" s="313">
        <f t="shared" si="8"/>
        <v>4801</v>
      </c>
      <c r="W14" s="314">
        <f t="shared" si="1"/>
        <v>1.2858386340810177</v>
      </c>
      <c r="X14" s="310">
        <f t="shared" si="9"/>
        <v>1.2705686315350968</v>
      </c>
      <c r="Y14" s="310">
        <f t="shared" si="2"/>
        <v>-5.2097921502437279</v>
      </c>
      <c r="Z14" s="309">
        <f t="shared" si="10"/>
        <v>52.143170235152425</v>
      </c>
      <c r="AA14" s="72"/>
      <c r="AB14" s="315">
        <v>7</v>
      </c>
      <c r="AC14" s="293" t="str">
        <f>VLOOKUP($AB$14,$Q$8:$Z$72,3,FALSE)</f>
        <v>4.18 Contented neighbourhoods</v>
      </c>
      <c r="AD14" s="309">
        <f>VLOOKUP($AB$14,$Q$8:$Z$72,4,FALSE)</f>
        <v>744</v>
      </c>
      <c r="AE14" s="310">
        <f>VLOOKUP($AB$14,$Q$8:$Z$72,5,FALSE)</f>
        <v>8.1776214552648945</v>
      </c>
      <c r="AF14" s="309">
        <f>VLOOKUP($AB$14,$Q$8:$Z$72,6,FALSE)</f>
        <v>25583</v>
      </c>
      <c r="AG14" s="310">
        <f>VLOOKUP($AB$14,$Q$8:$Z$72,7,FALSE)</f>
        <v>6.851824573150318</v>
      </c>
      <c r="AH14" s="310">
        <f>VLOOKUP($AB$14,$Q$8:$Z$72,8,FALSE)</f>
        <v>2.9081812140874801</v>
      </c>
      <c r="AI14" s="310">
        <f>VLOOKUP($AB$14,$Q$8:$Z$72,9,FALSE)</f>
        <v>5.0056406149420249</v>
      </c>
      <c r="AJ14" s="309">
        <f>VLOOKUP($AB$14,$Q$8:$Z$72,10,FALSE)</f>
        <v>119.34954504395614</v>
      </c>
      <c r="AK14" s="72"/>
      <c r="AL14" s="315">
        <v>7</v>
      </c>
      <c r="AM14" s="293" t="str">
        <f>VLOOKUP($AL$14,$R$8:$Z$72,2,FALSE)</f>
        <v>2.9 Detrimental practices</v>
      </c>
      <c r="AN14" s="309">
        <f>VLOOKUP($AL$14,$R$8:$Z$72,3,FALSE)</f>
        <v>499</v>
      </c>
      <c r="AO14" s="310">
        <f>VLOOKUP($AL$14,$R$8:$Z$72,4,FALSE)</f>
        <v>5.4847219169048138</v>
      </c>
      <c r="AP14" s="309">
        <f>VLOOKUP($AL$14,$R$8:$Z$72,5,FALSE)</f>
        <v>20293</v>
      </c>
      <c r="AQ14" s="310">
        <f>VLOOKUP($AL$14,$R$8:$Z$72,6,FALSE)</f>
        <v>5.4350184131235348</v>
      </c>
      <c r="AR14" s="310">
        <f>VLOOKUP($AL$14,$R$8:$Z$72,7,FALSE)</f>
        <v>2.4589760015768984</v>
      </c>
      <c r="AS14" s="310">
        <f>VLOOKUP($AL$14,$R$8:$Z$72,8,FALSE)</f>
        <v>0.20911938355435089</v>
      </c>
      <c r="AT14" s="309">
        <f>VLOOKUP($AL$14,$R$8:$Z$72,9,FALSE)</f>
        <v>100.91450479102819</v>
      </c>
      <c r="AU14" s="72"/>
      <c r="AV14" s="72"/>
      <c r="AW14" s="72"/>
      <c r="BK14" s="31"/>
      <c r="BM14" s="298"/>
      <c r="BN14" s="299"/>
      <c r="BP14" s="31"/>
      <c r="BR14" s="31"/>
    </row>
    <row r="15" spans="2:70" ht="15" customHeight="1" x14ac:dyDescent="0.25">
      <c r="B15" s="306" t="s">
        <v>142</v>
      </c>
      <c r="C15" s="307">
        <v>45</v>
      </c>
      <c r="D15" s="307">
        <v>10030</v>
      </c>
      <c r="F15" s="308" t="str">
        <f t="shared" si="3"/>
        <v>2.8 Diverse difficulties</v>
      </c>
      <c r="G15" s="309">
        <f t="shared" si="0"/>
        <v>45</v>
      </c>
      <c r="H15" s="310">
        <f t="shared" si="0"/>
        <v>0.49461420092327985</v>
      </c>
      <c r="I15" s="309">
        <f t="shared" si="0"/>
        <v>10030</v>
      </c>
      <c r="J15" s="310">
        <f t="shared" si="0"/>
        <v>2.6863073317710078</v>
      </c>
      <c r="K15" s="310">
        <f t="shared" si="0"/>
        <v>0.44865403788634101</v>
      </c>
      <c r="L15" s="310">
        <f t="shared" si="0"/>
        <v>-12.929683309532468</v>
      </c>
      <c r="M15" s="309">
        <f t="shared" si="0"/>
        <v>18.412420465576233</v>
      </c>
      <c r="N15" s="311"/>
      <c r="O15" s="312" t="str">
        <f t="shared" si="4"/>
        <v>2</v>
      </c>
      <c r="P15" s="312" t="str">
        <f t="shared" si="5"/>
        <v>2.8</v>
      </c>
      <c r="Q15" s="312">
        <f>RANK(Z15,$Z$8:$Z$72,0)+COUNTIF($Z$8:Z15,Z15)-1</f>
        <v>19</v>
      </c>
      <c r="R15" s="312">
        <f>RANK(U15,$U$8:$U$72,0)+COUNTIF($U$8:U15,U15)-1</f>
        <v>18</v>
      </c>
      <c r="S15" s="293" t="s">
        <v>143</v>
      </c>
      <c r="T15" s="313">
        <f t="shared" si="6"/>
        <v>45</v>
      </c>
      <c r="U15" s="314">
        <f t="shared" si="7"/>
        <v>0.49461420092327985</v>
      </c>
      <c r="V15" s="313">
        <f t="shared" si="8"/>
        <v>10030</v>
      </c>
      <c r="W15" s="314">
        <f t="shared" si="1"/>
        <v>2.6863073317710078</v>
      </c>
      <c r="X15" s="310">
        <f t="shared" si="9"/>
        <v>0.44865403788634101</v>
      </c>
      <c r="Y15" s="310">
        <f t="shared" si="2"/>
        <v>-12.929683309532468</v>
      </c>
      <c r="Z15" s="309">
        <f t="shared" si="10"/>
        <v>18.412420465576233</v>
      </c>
      <c r="AA15" s="72"/>
      <c r="AB15" s="315">
        <v>8</v>
      </c>
      <c r="AC15" s="293" t="str">
        <f>VLOOKUP($AB$15,$Q$8:$Z$72,3,FALSE)</f>
        <v>2.9 Detrimental practices</v>
      </c>
      <c r="AD15" s="309">
        <f>VLOOKUP($AB$15,$Q$8:$Z$72,4,FALSE)</f>
        <v>499</v>
      </c>
      <c r="AE15" s="310">
        <f>VLOOKUP($AB$15,$Q$8:$Z$72,5,FALSE)</f>
        <v>5.4847219169048138</v>
      </c>
      <c r="AF15" s="309">
        <f>VLOOKUP($AB$15,$Q$8:$Z$72,6,FALSE)</f>
        <v>20293</v>
      </c>
      <c r="AG15" s="310">
        <f>VLOOKUP($AB$15,$Q$8:$Z$72,7,FALSE)</f>
        <v>5.4350184131235348</v>
      </c>
      <c r="AH15" s="310">
        <f>VLOOKUP($AB$15,$Q$8:$Z$72,8,FALSE)</f>
        <v>2.4589760015768984</v>
      </c>
      <c r="AI15" s="310">
        <f>VLOOKUP($AB$15,$Q$8:$Z$72,9,FALSE)</f>
        <v>0.20911938355435089</v>
      </c>
      <c r="AJ15" s="309">
        <f>VLOOKUP($AB$15,$Q$8:$Z$72,10,FALSE)</f>
        <v>100.91450479102819</v>
      </c>
      <c r="AK15" s="72"/>
      <c r="AL15" s="315">
        <v>8</v>
      </c>
      <c r="AM15" s="293" t="str">
        <f>VLOOKUP($AL$15,$R$8:$Z$72,2,FALSE)</f>
        <v>4.17 Engaged elders</v>
      </c>
      <c r="AN15" s="309">
        <f>VLOOKUP($AL$15,$R$8:$Z$72,3,FALSE)</f>
        <v>442</v>
      </c>
      <c r="AO15" s="310">
        <f>VLOOKUP($AL$15,$R$8:$Z$72,4,FALSE)</f>
        <v>4.8582105957353265</v>
      </c>
      <c r="AP15" s="309">
        <f>VLOOKUP($AL$15,$R$8:$Z$72,5,FALSE)</f>
        <v>23783</v>
      </c>
      <c r="AQ15" s="310">
        <f>VLOOKUP($AL$15,$R$8:$Z$72,6,FALSE)</f>
        <v>6.3697355205892201</v>
      </c>
      <c r="AR15" s="310">
        <f>VLOOKUP($AL$15,$R$8:$Z$72,7,FALSE)</f>
        <v>1.8584703359542529</v>
      </c>
      <c r="AS15" s="310">
        <f>VLOOKUP($AL$15,$R$8:$Z$72,8,FALSE)</f>
        <v>-5.9036343918286516</v>
      </c>
      <c r="AT15" s="309">
        <f>VLOOKUP($AL$15,$R$8:$Z$72,9,FALSE)</f>
        <v>76.270209022523545</v>
      </c>
      <c r="AU15" s="72"/>
      <c r="AV15" s="72"/>
      <c r="AW15" s="72"/>
      <c r="BK15" s="31"/>
      <c r="BM15" s="298"/>
      <c r="BN15" s="299"/>
      <c r="BP15" s="31"/>
      <c r="BR15" s="31"/>
    </row>
    <row r="16" spans="2:70" ht="15" customHeight="1" x14ac:dyDescent="0.25">
      <c r="B16" s="306" t="s">
        <v>144</v>
      </c>
      <c r="C16" s="307">
        <v>499</v>
      </c>
      <c r="D16" s="307">
        <v>20293</v>
      </c>
      <c r="F16" s="308" t="str">
        <f t="shared" si="3"/>
        <v>2.9 Detrimental practices</v>
      </c>
      <c r="G16" s="309">
        <f t="shared" si="0"/>
        <v>499</v>
      </c>
      <c r="H16" s="310">
        <f t="shared" si="0"/>
        <v>5.4847219169048138</v>
      </c>
      <c r="I16" s="309">
        <f t="shared" si="0"/>
        <v>20293</v>
      </c>
      <c r="J16" s="310">
        <f t="shared" si="0"/>
        <v>5.4350184131235348</v>
      </c>
      <c r="K16" s="310">
        <f t="shared" si="0"/>
        <v>2.4589760015768984</v>
      </c>
      <c r="L16" s="310">
        <f t="shared" si="0"/>
        <v>0.20911938355435089</v>
      </c>
      <c r="M16" s="309">
        <f t="shared" si="0"/>
        <v>100.91450479102819</v>
      </c>
      <c r="N16" s="311"/>
      <c r="O16" s="312" t="str">
        <f t="shared" si="4"/>
        <v>2</v>
      </c>
      <c r="P16" s="312" t="str">
        <f t="shared" si="5"/>
        <v>2.9</v>
      </c>
      <c r="Q16" s="312">
        <f>RANK(Z16,$Z$8:$Z$72,0)+COUNTIF($Z$8:Z16,Z16)-1</f>
        <v>8</v>
      </c>
      <c r="R16" s="312">
        <f>RANK(U16,$U$8:$U$72,0)+COUNTIF($U$8:U16,U16)-1</f>
        <v>7</v>
      </c>
      <c r="S16" s="293" t="s">
        <v>145</v>
      </c>
      <c r="T16" s="313">
        <f t="shared" si="6"/>
        <v>499</v>
      </c>
      <c r="U16" s="314">
        <f t="shared" si="7"/>
        <v>5.4847219169048138</v>
      </c>
      <c r="V16" s="313">
        <f t="shared" si="8"/>
        <v>20293</v>
      </c>
      <c r="W16" s="314">
        <f t="shared" si="1"/>
        <v>5.4350184131235348</v>
      </c>
      <c r="X16" s="310">
        <f t="shared" si="9"/>
        <v>2.4589760015768984</v>
      </c>
      <c r="Y16" s="310">
        <f t="shared" si="2"/>
        <v>0.20911938355435089</v>
      </c>
      <c r="Z16" s="309">
        <f t="shared" si="10"/>
        <v>100.91450479102819</v>
      </c>
      <c r="AA16" s="72"/>
      <c r="AB16" s="315">
        <v>9</v>
      </c>
      <c r="AC16" s="293" t="str">
        <f>VLOOKUP($AB$16,$Q$8:$Z$72,3,FALSE)</f>
        <v>2.6 Stressed young families</v>
      </c>
      <c r="AD16" s="309">
        <f>VLOOKUP($AB$16,$Q$8:$Z$72,4,FALSE)</f>
        <v>212</v>
      </c>
      <c r="AE16" s="310">
        <f>VLOOKUP($AB$16,$Q$8:$Z$72,5,FALSE)</f>
        <v>2.3301824576830072</v>
      </c>
      <c r="AF16" s="309">
        <f>VLOOKUP($AB$16,$Q$8:$Z$72,6,FALSE)</f>
        <v>9063</v>
      </c>
      <c r="AG16" s="310">
        <f>VLOOKUP($AB$16,$Q$8:$Z$72,7,FALSE)</f>
        <v>2.4273183796451292</v>
      </c>
      <c r="AH16" s="310">
        <f>VLOOKUP($AB$16,$Q$8:$Z$72,8,FALSE)</f>
        <v>2.3391812865497075</v>
      </c>
      <c r="AI16" s="310">
        <f>VLOOKUP($AB$16,$Q$8:$Z$72,9,FALSE)</f>
        <v>-0.6020399904361492</v>
      </c>
      <c r="AJ16" s="309">
        <f>VLOOKUP($AB$16,$Q$8:$Z$72,10,FALSE)</f>
        <v>95.998220802978338</v>
      </c>
      <c r="AK16" s="72"/>
      <c r="AL16" s="315">
        <v>9</v>
      </c>
      <c r="AM16" s="293" t="str">
        <f>VLOOKUP($AL$16,$R$8:$Z$72,2,FALSE)</f>
        <v>5.21 Executive wellness</v>
      </c>
      <c r="AN16" s="309">
        <f>VLOOKUP($AL$16,$R$8:$Z$72,3,FALSE)</f>
        <v>316</v>
      </c>
      <c r="AO16" s="310">
        <f>VLOOKUP($AL$16,$R$8:$Z$72,4,FALSE)</f>
        <v>3.4732908331501431</v>
      </c>
      <c r="AP16" s="309">
        <f>VLOOKUP($AL$16,$R$8:$Z$72,5,FALSE)</f>
        <v>20769</v>
      </c>
      <c r="AQ16" s="310">
        <f>VLOOKUP($AL$16,$R$8:$Z$72,6,FALSE)</f>
        <v>5.5625041848008028</v>
      </c>
      <c r="AR16" s="310">
        <f>VLOOKUP($AL$16,$R$8:$Z$72,7,FALSE)</f>
        <v>1.521498387019115</v>
      </c>
      <c r="AS16" s="310">
        <f>VLOOKUP($AL$16,$R$8:$Z$72,8,FALSE)</f>
        <v>-8.6945748844205895</v>
      </c>
      <c r="AT16" s="309">
        <f>VLOOKUP($AL$16,$R$8:$Z$72,9,FALSE)</f>
        <v>62.441136541356578</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-15.037501613135134</v>
      </c>
      <c r="M17" s="309">
        <f t="shared" si="0"/>
        <v>0</v>
      </c>
      <c r="N17" s="311"/>
      <c r="O17" s="312" t="str">
        <f t="shared" si="4"/>
        <v>3</v>
      </c>
      <c r="P17" s="312" t="str">
        <f>LEFT(S17,4)</f>
        <v>3.10</v>
      </c>
      <c r="Q17" s="312">
        <f>RANK(Z17,$Z$8:$Z$72,0)+COUNTIF($Z$8:Z17,Z17)-1</f>
        <v>26</v>
      </c>
      <c r="R17" s="312">
        <f>RANK(U17,$U$8:$U$72,0)+COUNTIF($U$8:U17,U17)-1</f>
        <v>26</v>
      </c>
      <c r="S17" s="293" t="s">
        <v>147</v>
      </c>
      <c r="T17" s="313">
        <f t="shared" si="6"/>
        <v>0</v>
      </c>
      <c r="U17" s="314">
        <f t="shared" si="7"/>
        <v>0</v>
      </c>
      <c r="V17" s="313">
        <f t="shared" si="8"/>
        <v>9055</v>
      </c>
      <c r="W17" s="314">
        <f t="shared" si="1"/>
        <v>2.4251757616337462</v>
      </c>
      <c r="X17" s="310">
        <f t="shared" si="9"/>
        <v>0</v>
      </c>
      <c r="Y17" s="310">
        <f t="shared" si="2"/>
        <v>-15.037501613135134</v>
      </c>
      <c r="Z17" s="309">
        <f t="shared" si="10"/>
        <v>0</v>
      </c>
      <c r="AA17" s="72"/>
      <c r="AB17" s="315">
        <v>10</v>
      </c>
      <c r="AC17" s="293" t="str">
        <f>VLOOKUP($AB$17,$Q$8:$Z$72,3,FALSE)</f>
        <v>4.17 Engaged elders</v>
      </c>
      <c r="AD17" s="309">
        <f>VLOOKUP($AB$17,$Q$8:$Z$72,4,FALSE)</f>
        <v>442</v>
      </c>
      <c r="AE17" s="310">
        <f>VLOOKUP($AB$17,$Q$8:$Z$72,5,FALSE)</f>
        <v>4.8582105957353265</v>
      </c>
      <c r="AF17" s="309">
        <f>VLOOKUP($AB$17,$Q$8:$Z$72,6,FALSE)</f>
        <v>23783</v>
      </c>
      <c r="AG17" s="310">
        <f>VLOOKUP($AB$17,$Q$8:$Z$72,7,FALSE)</f>
        <v>6.3697355205892201</v>
      </c>
      <c r="AH17" s="310">
        <f>VLOOKUP($AB$17,$Q$8:$Z$72,8,FALSE)</f>
        <v>1.8584703359542529</v>
      </c>
      <c r="AI17" s="310">
        <f>VLOOKUP($AB$17,$Q$8:$Z$72,9,FALSE)</f>
        <v>-5.9036343918286516</v>
      </c>
      <c r="AJ17" s="309">
        <f>VLOOKUP($AB$17,$Q$8:$Z$72,10,FALSE)</f>
        <v>76.270209022523545</v>
      </c>
      <c r="AK17" s="72"/>
      <c r="AL17" s="315">
        <v>10</v>
      </c>
      <c r="AM17" s="293" t="str">
        <f>VLOOKUP($AL$17,$R$8:$Z$72,2,FALSE)</f>
        <v>3.12 Urban isolation</v>
      </c>
      <c r="AN17" s="309">
        <f>VLOOKUP($AL$17,$R$8:$Z$72,3,FALSE)</f>
        <v>312</v>
      </c>
      <c r="AO17" s="310">
        <f>VLOOKUP($AL$17,$R$8:$Z$72,4,FALSE)</f>
        <v>3.4293251264014071</v>
      </c>
      <c r="AP17" s="309">
        <f>VLOOKUP($AL$17,$R$8:$Z$72,5,FALSE)</f>
        <v>9365</v>
      </c>
      <c r="AQ17" s="310">
        <f>VLOOKUP($AL$17,$R$8:$Z$72,6,FALSE)</f>
        <v>2.508202209574824</v>
      </c>
      <c r="AR17" s="310">
        <f>VLOOKUP($AL$17,$R$8:$Z$72,7,FALSE)</f>
        <v>3.3315536572343833</v>
      </c>
      <c r="AS17" s="310">
        <f>VLOOKUP($AL$17,$R$8:$Z$72,8,FALSE)</f>
        <v>5.6185628205463596</v>
      </c>
      <c r="AT17" s="309">
        <f>VLOOKUP($AL$17,$R$8:$Z$72,9,FALSE)</f>
        <v>136.72442809077688</v>
      </c>
      <c r="AU17" s="72"/>
      <c r="AV17" s="72"/>
      <c r="AW17" s="72"/>
      <c r="BF17" s="72"/>
      <c r="BG17" s="72"/>
      <c r="BH17" s="72"/>
      <c r="BI17" s="72"/>
      <c r="BJ17" s="72"/>
      <c r="BK17" s="31"/>
      <c r="BM17" s="298"/>
      <c r="BN17" s="299"/>
      <c r="BP17" s="31"/>
      <c r="BR17" s="31"/>
    </row>
    <row r="18" spans="2:70" ht="15" customHeight="1" x14ac:dyDescent="0.25">
      <c r="B18" s="306" t="s">
        <v>148</v>
      </c>
      <c r="C18" s="307">
        <v>217</v>
      </c>
      <c r="D18" s="307">
        <v>12641</v>
      </c>
      <c r="F18" s="308" t="str">
        <f t="shared" si="3"/>
        <v>3.11 Pressured parents</v>
      </c>
      <c r="G18" s="309">
        <f t="shared" si="0"/>
        <v>217</v>
      </c>
      <c r="H18" s="310">
        <f t="shared" si="0"/>
        <v>2.3851395911189273</v>
      </c>
      <c r="I18" s="309">
        <f t="shared" si="0"/>
        <v>12641</v>
      </c>
      <c r="J18" s="310">
        <f t="shared" si="0"/>
        <v>3.3856042852360226</v>
      </c>
      <c r="K18" s="310">
        <f t="shared" si="0"/>
        <v>1.7166363420615456</v>
      </c>
      <c r="L18" s="310">
        <f t="shared" si="0"/>
        <v>-5.2763757377493201</v>
      </c>
      <c r="M18" s="309">
        <f t="shared" si="0"/>
        <v>70.449449793056687</v>
      </c>
      <c r="N18" s="311"/>
      <c r="O18" s="312" t="str">
        <f t="shared" si="4"/>
        <v>3</v>
      </c>
      <c r="P18" s="312" t="str">
        <f t="shared" ref="P18:P36" si="11">LEFT(S18,4)</f>
        <v>3.11</v>
      </c>
      <c r="Q18" s="312">
        <f>RANK(Z18,$Z$8:$Z$72,0)+COUNTIF($Z$8:Z18,Z18)-1</f>
        <v>13</v>
      </c>
      <c r="R18" s="312">
        <f>RANK(U18,$U$8:$U$72,0)+COUNTIF($U$8:U18,U18)-1</f>
        <v>13</v>
      </c>
      <c r="S18" s="293" t="s">
        <v>149</v>
      </c>
      <c r="T18" s="313">
        <f t="shared" si="6"/>
        <v>217</v>
      </c>
      <c r="U18" s="314">
        <f t="shared" si="7"/>
        <v>2.3851395911189273</v>
      </c>
      <c r="V18" s="313">
        <f t="shared" si="8"/>
        <v>12641</v>
      </c>
      <c r="W18" s="314">
        <f t="shared" si="1"/>
        <v>3.3856042852360226</v>
      </c>
      <c r="X18" s="310">
        <f t="shared" si="9"/>
        <v>1.7166363420615456</v>
      </c>
      <c r="Y18" s="310">
        <f t="shared" si="2"/>
        <v>-5.2763757377493201</v>
      </c>
      <c r="Z18" s="309">
        <f t="shared" si="10"/>
        <v>70.449449793056687</v>
      </c>
      <c r="AA18" s="72"/>
      <c r="AB18" s="315">
        <v>11</v>
      </c>
      <c r="AC18" s="293" t="str">
        <f>VLOOKUP($AB$18,$Q$8:$Z$72,3,FALSE)</f>
        <v>4.16 Worried well</v>
      </c>
      <c r="AD18" s="309">
        <f>VLOOKUP($AB$18,$Q$8:$Z$72,4,FALSE)</f>
        <v>267</v>
      </c>
      <c r="AE18" s="310">
        <f>VLOOKUP($AB$18,$Q$8:$Z$72,5,FALSE)</f>
        <v>2.9347109254781274</v>
      </c>
      <c r="AF18" s="309">
        <f>VLOOKUP($AB$18,$Q$8:$Z$72,6,FALSE)</f>
        <v>14545</v>
      </c>
      <c r="AG18" s="310">
        <f>VLOOKUP($AB$18,$Q$8:$Z$72,7,FALSE)</f>
        <v>3.8955473719450953</v>
      </c>
      <c r="AH18" s="310">
        <f>VLOOKUP($AB$18,$Q$8:$Z$72,8,FALSE)</f>
        <v>1.8356823650739085</v>
      </c>
      <c r="AI18" s="310">
        <f>VLOOKUP($AB$18,$Q$8:$Z$72,9,FALSE)</f>
        <v>-4.736596992501811</v>
      </c>
      <c r="AJ18" s="309">
        <f>VLOOKUP($AB$18,$Q$8:$Z$72,10,FALSE)</f>
        <v>75.335008030278161</v>
      </c>
      <c r="AK18" s="72"/>
      <c r="AL18" s="315">
        <v>11</v>
      </c>
      <c r="AM18" s="293" t="str">
        <f>VLOOKUP($AL$18,$R$8:$Z$72,2,FALSE)</f>
        <v>4.16 Worried well</v>
      </c>
      <c r="AN18" s="309">
        <f>VLOOKUP($AL$18,$R$8:$Z$72,3,FALSE)</f>
        <v>267</v>
      </c>
      <c r="AO18" s="310">
        <f>VLOOKUP($AL$18,$R$8:$Z$72,4,FALSE)</f>
        <v>2.9347109254781274</v>
      </c>
      <c r="AP18" s="309">
        <f>VLOOKUP($AL$18,$R$8:$Z$72,5,FALSE)</f>
        <v>14545</v>
      </c>
      <c r="AQ18" s="310">
        <f>VLOOKUP($AL$18,$R$8:$Z$72,6,FALSE)</f>
        <v>3.8955473719450953</v>
      </c>
      <c r="AR18" s="310">
        <f>VLOOKUP($AL$18,$R$8:$Z$72,7,FALSE)</f>
        <v>1.8356823650739085</v>
      </c>
      <c r="AS18" s="310">
        <f>VLOOKUP($AL$18,$R$8:$Z$72,8,FALSE)</f>
        <v>-4.736596992501811</v>
      </c>
      <c r="AT18" s="309">
        <f>VLOOKUP($AL$18,$R$8:$Z$72,9,FALSE)</f>
        <v>75.335008030278161</v>
      </c>
      <c r="AU18" s="72"/>
      <c r="AV18" s="72"/>
      <c r="AW18" s="72"/>
      <c r="BF18" s="72"/>
      <c r="BG18" s="72"/>
      <c r="BH18" s="72"/>
      <c r="BI18" s="72"/>
      <c r="BJ18" s="72"/>
      <c r="BK18" s="31"/>
      <c r="BM18" s="298"/>
      <c r="BN18" s="299"/>
      <c r="BP18" s="31"/>
      <c r="BR18" s="31"/>
    </row>
    <row r="19" spans="2:70" ht="15" customHeight="1" x14ac:dyDescent="0.25">
      <c r="B19" s="306" t="s">
        <v>150</v>
      </c>
      <c r="C19" s="307">
        <v>312</v>
      </c>
      <c r="D19" s="307">
        <v>9365</v>
      </c>
      <c r="F19" s="308" t="str">
        <f t="shared" si="3"/>
        <v>3.12 Urban isolation</v>
      </c>
      <c r="G19" s="309">
        <f t="shared" si="0"/>
        <v>312</v>
      </c>
      <c r="H19" s="310">
        <f t="shared" si="0"/>
        <v>3.4293251264014071</v>
      </c>
      <c r="I19" s="309">
        <f t="shared" si="0"/>
        <v>9365</v>
      </c>
      <c r="J19" s="310">
        <f t="shared" si="0"/>
        <v>2.508202209574824</v>
      </c>
      <c r="K19" s="310">
        <f t="shared" si="0"/>
        <v>3.3315536572343833</v>
      </c>
      <c r="L19" s="310">
        <f t="shared" si="0"/>
        <v>5.6185628205463596</v>
      </c>
      <c r="M19" s="309">
        <f t="shared" si="0"/>
        <v>136.72442809077688</v>
      </c>
      <c r="N19" s="311"/>
      <c r="O19" s="312" t="str">
        <f t="shared" si="4"/>
        <v>3</v>
      </c>
      <c r="P19" s="312" t="str">
        <f t="shared" si="11"/>
        <v>3.12</v>
      </c>
      <c r="Q19" s="312">
        <f>RANK(Z19,$Z$8:$Z$72,0)+COUNTIF($Z$8:Z19,Z19)-1</f>
        <v>5</v>
      </c>
      <c r="R19" s="312">
        <f>RANK(U19,$U$8:$U$72,0)+COUNTIF($U$8:U19,U19)-1</f>
        <v>10</v>
      </c>
      <c r="S19" s="293" t="s">
        <v>151</v>
      </c>
      <c r="T19" s="313">
        <f t="shared" si="6"/>
        <v>312</v>
      </c>
      <c r="U19" s="314">
        <f t="shared" si="7"/>
        <v>3.4293251264014071</v>
      </c>
      <c r="V19" s="313">
        <f t="shared" si="8"/>
        <v>9365</v>
      </c>
      <c r="W19" s="314">
        <f t="shared" si="1"/>
        <v>2.508202209574824</v>
      </c>
      <c r="X19" s="310">
        <f t="shared" si="9"/>
        <v>3.3315536572343833</v>
      </c>
      <c r="Y19" s="310">
        <f t="shared" si="2"/>
        <v>5.6185628205463596</v>
      </c>
      <c r="Z19" s="309">
        <f t="shared" si="10"/>
        <v>136.72442809077688</v>
      </c>
      <c r="AA19" s="72"/>
      <c r="AB19" s="315">
        <v>12</v>
      </c>
      <c r="AC19" s="293" t="str">
        <f>VLOOKUP($AB$19,$Q$8:$Z$72,3,FALSE)</f>
        <v>3.13 Balanced behaviours</v>
      </c>
      <c r="AD19" s="309">
        <f>VLOOKUP($AB$19,$Q$8:$Z$72,4,FALSE)</f>
        <v>180</v>
      </c>
      <c r="AE19" s="310">
        <f>VLOOKUP($AB$19,$Q$8:$Z$72,5,FALSE)</f>
        <v>1.9784568036931194</v>
      </c>
      <c r="AF19" s="309">
        <f>VLOOKUP($AB$19,$Q$8:$Z$72,6,FALSE)</f>
        <v>10208</v>
      </c>
      <c r="AG19" s="310">
        <f>VLOOKUP($AB$19,$Q$8:$Z$72,7,FALSE)</f>
        <v>2.7339805825242718</v>
      </c>
      <c r="AH19" s="310">
        <f>VLOOKUP($AB$19,$Q$8:$Z$72,8,FALSE)</f>
        <v>1.763322884012539</v>
      </c>
      <c r="AI19" s="310">
        <f>VLOOKUP($AB$19,$Q$8:$Z$72,9,FALSE)</f>
        <v>-4.4191914790259412</v>
      </c>
      <c r="AJ19" s="309">
        <f>VLOOKUP($AB$19,$Q$8:$Z$72,10,FALSE)</f>
        <v>72.365429964627594</v>
      </c>
      <c r="AK19" s="72"/>
      <c r="AL19" s="315">
        <v>12</v>
      </c>
      <c r="AM19" s="293" t="str">
        <f>VLOOKUP($AL$19,$R$8:$Z$72,2,FALSE)</f>
        <v>4.15 Sociable pensioners</v>
      </c>
      <c r="AN19" s="309">
        <f>VLOOKUP($AL$19,$R$8:$Z$72,3,FALSE)</f>
        <v>220</v>
      </c>
      <c r="AO19" s="310">
        <f>VLOOKUP($AL$19,$R$8:$Z$72,4,FALSE)</f>
        <v>2.4181138711804793</v>
      </c>
      <c r="AP19" s="309">
        <f>VLOOKUP($AL$19,$R$8:$Z$72,5,FALSE)</f>
        <v>20293</v>
      </c>
      <c r="AQ19" s="310">
        <f>VLOOKUP($AL$19,$R$8:$Z$72,6,FALSE)</f>
        <v>5.4350184131235348</v>
      </c>
      <c r="AR19" s="310">
        <f>VLOOKUP($AL$19,$R$8:$Z$72,7,FALSE)</f>
        <v>1.084117676045927</v>
      </c>
      <c r="AS19" s="310">
        <f>VLOOKUP($AL$19,$R$8:$Z$72,8,FALSE)</f>
        <v>-12.693133683888936</v>
      </c>
      <c r="AT19" s="309">
        <f>VLOOKUP($AL$19,$R$8:$Z$72,9,FALSE)</f>
        <v>44.491364837727865</v>
      </c>
      <c r="AU19" s="72"/>
      <c r="AV19" s="72"/>
      <c r="AW19" s="72"/>
      <c r="BF19" s="72"/>
      <c r="BG19" s="72"/>
      <c r="BH19" s="72"/>
      <c r="BI19" s="72"/>
      <c r="BJ19" s="72"/>
      <c r="BK19" s="31"/>
      <c r="BM19" s="298"/>
      <c r="BN19" s="299"/>
      <c r="BP19" s="31"/>
      <c r="BR19" s="31"/>
    </row>
    <row r="20" spans="2:70" ht="15" customHeight="1" x14ac:dyDescent="0.25">
      <c r="B20" s="306" t="s">
        <v>152</v>
      </c>
      <c r="C20" s="307">
        <v>180</v>
      </c>
      <c r="D20" s="307">
        <v>10208</v>
      </c>
      <c r="F20" s="308" t="str">
        <f t="shared" si="3"/>
        <v>3.13 Balanced behaviours</v>
      </c>
      <c r="G20" s="309">
        <f t="shared" si="0"/>
        <v>180</v>
      </c>
      <c r="H20" s="310">
        <f t="shared" si="0"/>
        <v>1.9784568036931194</v>
      </c>
      <c r="I20" s="309">
        <f t="shared" si="0"/>
        <v>10208</v>
      </c>
      <c r="J20" s="310">
        <f t="shared" si="0"/>
        <v>2.7339805825242718</v>
      </c>
      <c r="K20" s="310">
        <f t="shared" si="0"/>
        <v>1.763322884012539</v>
      </c>
      <c r="L20" s="310">
        <f t="shared" si="0"/>
        <v>-4.4191914790259412</v>
      </c>
      <c r="M20" s="309">
        <f t="shared" si="0"/>
        <v>72.365429964627594</v>
      </c>
      <c r="N20" s="311"/>
      <c r="O20" s="312" t="str">
        <f t="shared" si="4"/>
        <v>3</v>
      </c>
      <c r="P20" s="312" t="str">
        <f t="shared" si="11"/>
        <v>3.13</v>
      </c>
      <c r="Q20" s="312">
        <f>RANK(Z20,$Z$8:$Z$72,0)+COUNTIF($Z$8:Z20,Z20)-1</f>
        <v>12</v>
      </c>
      <c r="R20" s="312">
        <f>RANK(U20,$U$8:$U$72,0)+COUNTIF($U$8:U20,U20)-1</f>
        <v>16</v>
      </c>
      <c r="S20" s="293" t="s">
        <v>153</v>
      </c>
      <c r="T20" s="313">
        <f t="shared" si="6"/>
        <v>180</v>
      </c>
      <c r="U20" s="314">
        <f t="shared" si="7"/>
        <v>1.9784568036931194</v>
      </c>
      <c r="V20" s="313">
        <f t="shared" si="8"/>
        <v>10208</v>
      </c>
      <c r="W20" s="314">
        <f t="shared" si="1"/>
        <v>2.7339805825242718</v>
      </c>
      <c r="X20" s="310">
        <f t="shared" si="9"/>
        <v>1.763322884012539</v>
      </c>
      <c r="Y20" s="310">
        <f t="shared" si="2"/>
        <v>-4.4191914790259412</v>
      </c>
      <c r="Z20" s="309">
        <f t="shared" si="10"/>
        <v>72.365429964627594</v>
      </c>
      <c r="AA20" s="72"/>
      <c r="AB20" s="315">
        <v>13</v>
      </c>
      <c r="AC20" s="293" t="str">
        <f>VLOOKUP($AB$20,$Q$8:$Z$36,3,FALSE)</f>
        <v>3.11 Pressured parents</v>
      </c>
      <c r="AD20" s="309">
        <f>VLOOKUP($AB$20,$Q$8:$Z$72,4,FALSE)</f>
        <v>217</v>
      </c>
      <c r="AE20" s="310">
        <f>VLOOKUP($AB$20,$Q$8:$Z$72,5,FALSE)</f>
        <v>2.3851395911189273</v>
      </c>
      <c r="AF20" s="309">
        <f>VLOOKUP($AB$20,$Q$8:$Z$72,6,FALSE)</f>
        <v>12641</v>
      </c>
      <c r="AG20" s="310">
        <f>VLOOKUP($AB$20,$Q$8:$Z$72,7,FALSE)</f>
        <v>3.3856042852360226</v>
      </c>
      <c r="AH20" s="310">
        <f>VLOOKUP($AB$20,$Q$8:$Z$72,8,FALSE)</f>
        <v>1.7166363420615456</v>
      </c>
      <c r="AI20" s="310">
        <f>VLOOKUP($AB$20,$Q$8:$Z$72,9,FALSE)</f>
        <v>-5.2763757377493201</v>
      </c>
      <c r="AJ20" s="309">
        <f>VLOOKUP($AB$20,$Q$8:$Z$72,10,FALSE)</f>
        <v>70.449449793056687</v>
      </c>
      <c r="AK20" s="72"/>
      <c r="AL20" s="315">
        <v>13</v>
      </c>
      <c r="AM20" s="293" t="str">
        <f>VLOOKUP($AL$20,$R$8:$Z$72,2,FALSE)</f>
        <v>3.11 Pressured parents</v>
      </c>
      <c r="AN20" s="309">
        <f>VLOOKUP($AL$20,$R$8:$Z$72,3,FALSE)</f>
        <v>217</v>
      </c>
      <c r="AO20" s="310">
        <f>VLOOKUP($AL$20,$R$8:$Z$72,4,FALSE)</f>
        <v>2.3851395911189273</v>
      </c>
      <c r="AP20" s="309">
        <f>VLOOKUP($AL$20,$R$8:$Z$72,5,FALSE)</f>
        <v>12641</v>
      </c>
      <c r="AQ20" s="310">
        <f>VLOOKUP($AL$20,$R$8:$Z$72,6,FALSE)</f>
        <v>3.3856042852360226</v>
      </c>
      <c r="AR20" s="310">
        <f>VLOOKUP($AL$20,$R$8:$Z$72,7,FALSE)</f>
        <v>1.7166363420615456</v>
      </c>
      <c r="AS20" s="310">
        <f>VLOOKUP($AL$20,$R$8:$Z$72,8,FALSE)</f>
        <v>-5.2763757377493201</v>
      </c>
      <c r="AT20" s="309">
        <f>VLOOKUP($AL$20,$R$8:$Z$72,9,FALSE)</f>
        <v>70.449449793056687</v>
      </c>
      <c r="AU20" s="72"/>
      <c r="AV20" s="72"/>
      <c r="AW20" s="72"/>
      <c r="BF20" s="72"/>
      <c r="BG20" s="72"/>
      <c r="BH20" s="72"/>
      <c r="BI20" s="72"/>
      <c r="BJ20" s="72"/>
      <c r="BK20" s="31"/>
      <c r="BM20" s="298"/>
      <c r="BN20" s="299"/>
      <c r="BP20" s="31"/>
      <c r="BR20" s="31"/>
    </row>
    <row r="21" spans="2:70" ht="15" customHeight="1" x14ac:dyDescent="0.25">
      <c r="B21" s="306" t="s">
        <v>154</v>
      </c>
      <c r="C21" s="307">
        <v>21</v>
      </c>
      <c r="D21" s="307">
        <v>13048</v>
      </c>
      <c r="F21" s="308" t="str">
        <f t="shared" si="3"/>
        <v>3.14 Mid-life moderation</v>
      </c>
      <c r="G21" s="309">
        <f t="shared" si="0"/>
        <v>21</v>
      </c>
      <c r="H21" s="310">
        <f t="shared" si="0"/>
        <v>0.23081996043086392</v>
      </c>
      <c r="I21" s="309">
        <f t="shared" si="0"/>
        <v>13048</v>
      </c>
      <c r="J21" s="310">
        <f t="shared" si="0"/>
        <v>3.4946099765651155</v>
      </c>
      <c r="K21" s="310">
        <f t="shared" si="0"/>
        <v>0.1609442060085837</v>
      </c>
      <c r="L21" s="310">
        <f t="shared" si="0"/>
        <v>-16.951964510665452</v>
      </c>
      <c r="M21" s="309">
        <f t="shared" si="0"/>
        <v>6.6050277993465523</v>
      </c>
      <c r="N21" s="311"/>
      <c r="O21" s="312" t="str">
        <f t="shared" si="4"/>
        <v>3</v>
      </c>
      <c r="P21" s="312" t="str">
        <f t="shared" si="11"/>
        <v>3.14</v>
      </c>
      <c r="Q21" s="312">
        <f>RANK(Z21,$Z$8:$Z$72,0)+COUNTIF($Z$8:Z21,Z21)-1</f>
        <v>20</v>
      </c>
      <c r="R21" s="312">
        <f>RANK(U21,$U$8:$U$72,0)+COUNTIF($U$8:U21,U21)-1</f>
        <v>19</v>
      </c>
      <c r="S21" s="293" t="s">
        <v>155</v>
      </c>
      <c r="T21" s="313">
        <f t="shared" si="6"/>
        <v>21</v>
      </c>
      <c r="U21" s="314">
        <f t="shared" si="7"/>
        <v>0.23081996043086392</v>
      </c>
      <c r="V21" s="313">
        <f t="shared" si="8"/>
        <v>13048</v>
      </c>
      <c r="W21" s="314">
        <f t="shared" si="1"/>
        <v>3.4946099765651155</v>
      </c>
      <c r="X21" s="310">
        <f t="shared" si="9"/>
        <v>0.1609442060085837</v>
      </c>
      <c r="Y21" s="310">
        <f t="shared" si="2"/>
        <v>-16.951964510665452</v>
      </c>
      <c r="Z21" s="309">
        <f>IF(AND(W21&gt;0,X21&gt;0),(U21/W21)*100,0)</f>
        <v>6.6050277993465523</v>
      </c>
      <c r="AA21" s="72"/>
      <c r="AB21" s="315">
        <v>14</v>
      </c>
      <c r="AC21" s="293" t="str">
        <f>VLOOKUP($AB$21,$Q$8:$Z$72,3,FALSE)</f>
        <v>5.21 Executive wellness</v>
      </c>
      <c r="AD21" s="309">
        <f>VLOOKUP($AB$21,$Q$8:$Z$72,4,FALSE)</f>
        <v>316</v>
      </c>
      <c r="AE21" s="310">
        <f>VLOOKUP($AB$21,$Q$8:$Z$72,5,FALSE)</f>
        <v>3.4732908331501431</v>
      </c>
      <c r="AF21" s="309">
        <f>VLOOKUP($AB$21,$Q$8:$Z$72,6,FALSE)</f>
        <v>20769</v>
      </c>
      <c r="AG21" s="310">
        <f>VLOOKUP($AB$21,$Q$8:$Z$72,7,FALSE)</f>
        <v>5.5625041848008028</v>
      </c>
      <c r="AH21" s="310">
        <f>VLOOKUP($AB$21,$Q$8:$Z$72,8,FALSE)</f>
        <v>1.521498387019115</v>
      </c>
      <c r="AI21" s="310">
        <f>VLOOKUP($AB$21,$Q$8:$Z$72,9,FALSE)</f>
        <v>-8.6945748844205895</v>
      </c>
      <c r="AJ21" s="309">
        <f>VLOOKUP($AB$21,$Q$8:$Z$72,10,FALSE)</f>
        <v>62.441136541356578</v>
      </c>
      <c r="AK21" s="72"/>
      <c r="AL21" s="315">
        <v>14</v>
      </c>
      <c r="AM21" s="293" t="str">
        <f>VLOOKUP($AL$21,$R$8:$Z$72,2,FALSE)</f>
        <v>2.6 Stressed young families</v>
      </c>
      <c r="AN21" s="309">
        <f>VLOOKUP($AL$21,$R$8:$Z$72,3,FALSE)</f>
        <v>212</v>
      </c>
      <c r="AO21" s="310">
        <f>VLOOKUP($AL$21,$R$8:$Z$72,4,FALSE)</f>
        <v>2.3301824576830072</v>
      </c>
      <c r="AP21" s="309">
        <f>VLOOKUP($AL$21,$R$8:$Z$72,5,FALSE)</f>
        <v>9063</v>
      </c>
      <c r="AQ21" s="310">
        <f>VLOOKUP($AL$21,$R$8:$Z$72,6,FALSE)</f>
        <v>2.4273183796451292</v>
      </c>
      <c r="AR21" s="310">
        <f>VLOOKUP($AL$21,$R$8:$Z$72,7,FALSE)</f>
        <v>2.3391812865497075</v>
      </c>
      <c r="AS21" s="310">
        <f>VLOOKUP($AL$21,$R$8:$Z$72,8,FALSE)</f>
        <v>-0.6020399904361492</v>
      </c>
      <c r="AT21" s="309">
        <f>VLOOKUP($AL$21,$R$8:$Z$72,9,FALSE)</f>
        <v>95.998220802978338</v>
      </c>
      <c r="AU21" s="72"/>
      <c r="AV21" s="72"/>
      <c r="AW21" s="72"/>
      <c r="BF21" s="72"/>
      <c r="BG21" s="72"/>
      <c r="BH21" s="72"/>
      <c r="BI21" s="72"/>
      <c r="BJ21" s="72"/>
      <c r="BK21" s="31"/>
      <c r="BM21" s="298"/>
      <c r="BN21" s="299"/>
      <c r="BP21" s="31"/>
      <c r="BR21" s="31"/>
    </row>
    <row r="22" spans="2:70" ht="15" customHeight="1" x14ac:dyDescent="0.25">
      <c r="B22" s="306" t="s">
        <v>156</v>
      </c>
      <c r="C22" s="307">
        <v>220</v>
      </c>
      <c r="D22" s="307">
        <v>20293</v>
      </c>
      <c r="F22" s="308" t="str">
        <f t="shared" si="3"/>
        <v>4.15 Sociable pensioners</v>
      </c>
      <c r="G22" s="309">
        <f t="shared" si="0"/>
        <v>220</v>
      </c>
      <c r="H22" s="310">
        <f t="shared" si="0"/>
        <v>2.4181138711804793</v>
      </c>
      <c r="I22" s="309">
        <f t="shared" si="0"/>
        <v>20293</v>
      </c>
      <c r="J22" s="310">
        <f t="shared" si="0"/>
        <v>5.4350184131235348</v>
      </c>
      <c r="K22" s="310">
        <f t="shared" si="0"/>
        <v>1.084117676045927</v>
      </c>
      <c r="L22" s="310">
        <f t="shared" si="0"/>
        <v>-12.693133683888936</v>
      </c>
      <c r="M22" s="309">
        <f t="shared" si="0"/>
        <v>44.491364837727865</v>
      </c>
      <c r="N22" s="311"/>
      <c r="O22" s="312" t="str">
        <f t="shared" si="4"/>
        <v>4</v>
      </c>
      <c r="P22" s="312" t="str">
        <f t="shared" si="11"/>
        <v>4.15</v>
      </c>
      <c r="Q22" s="312">
        <f>RANK(Z22,$Z$8:$Z$72,0)+COUNTIF($Z$8:Z22,Z22)-1</f>
        <v>16</v>
      </c>
      <c r="R22" s="312">
        <f>RANK(U22,$U$8:$U$72,0)+COUNTIF($U$8:U22,U22)-1</f>
        <v>12</v>
      </c>
      <c r="S22" s="293" t="s">
        <v>157</v>
      </c>
      <c r="T22" s="313">
        <f t="shared" si="6"/>
        <v>220</v>
      </c>
      <c r="U22" s="314">
        <f t="shared" si="7"/>
        <v>2.4181138711804793</v>
      </c>
      <c r="V22" s="313">
        <f t="shared" si="8"/>
        <v>20293</v>
      </c>
      <c r="W22" s="314">
        <f t="shared" si="1"/>
        <v>5.4350184131235348</v>
      </c>
      <c r="X22" s="310">
        <f t="shared" si="9"/>
        <v>1.084117676045927</v>
      </c>
      <c r="Y22" s="310">
        <f t="shared" si="2"/>
        <v>-12.693133683888936</v>
      </c>
      <c r="Z22" s="309">
        <f t="shared" si="10"/>
        <v>44.491364837727865</v>
      </c>
      <c r="AA22" s="72"/>
      <c r="AB22" s="315">
        <v>15</v>
      </c>
      <c r="AC22" s="293" t="str">
        <f>VLOOKUP($AB$22,$Q$8:$Z$72,3,FALSE)</f>
        <v>2.7 Burdened lifestyles</v>
      </c>
      <c r="AD22" s="309">
        <f>VLOOKUP($AB$22,$Q$8:$Z$72,4,FALSE)</f>
        <v>61</v>
      </c>
      <c r="AE22" s="310">
        <f>VLOOKUP($AB$22,$Q$8:$Z$72,5,FALSE)</f>
        <v>0.67047702791822372</v>
      </c>
      <c r="AF22" s="309">
        <f>VLOOKUP($AB$22,$Q$8:$Z$72,6,FALSE)</f>
        <v>4801</v>
      </c>
      <c r="AG22" s="310">
        <f>VLOOKUP($AB$22,$Q$8:$Z$72,7,FALSE)</f>
        <v>1.2858386340810177</v>
      </c>
      <c r="AH22" s="310">
        <f>VLOOKUP($AB$22,$Q$8:$Z$72,8,FALSE)</f>
        <v>1.2705686315350968</v>
      </c>
      <c r="AI22" s="310">
        <f>VLOOKUP($AB$22,$Q$8:$Z$72,9,FALSE)</f>
        <v>-5.2097921502437279</v>
      </c>
      <c r="AJ22" s="309">
        <f>VLOOKUP($AB$22,$Q$8:$Z$72,10,FALSE)</f>
        <v>52.143170235152425</v>
      </c>
      <c r="AK22" s="72"/>
      <c r="AL22" s="315">
        <v>15</v>
      </c>
      <c r="AM22" s="293" t="str">
        <f>VLOOKUP($AL$22,$R$8:$Z$72,2,FALSE)</f>
        <v>4.19 Active empty nesters</v>
      </c>
      <c r="AN22" s="309">
        <f>VLOOKUP($AL$22,$R$8:$Z$72,3,FALSE)</f>
        <v>182</v>
      </c>
      <c r="AO22" s="310">
        <f>VLOOKUP($AL$22,$R$8:$Z$72,4,FALSE)</f>
        <v>2.0004396570674872</v>
      </c>
      <c r="AP22" s="309">
        <f>VLOOKUP($AL$22,$R$8:$Z$72,5,FALSE)</f>
        <v>24019</v>
      </c>
      <c r="AQ22" s="310">
        <f>VLOOKUP($AL$22,$R$8:$Z$72,6,FALSE)</f>
        <v>6.4329427519250082</v>
      </c>
      <c r="AR22" s="310">
        <f>VLOOKUP($AL$22,$R$8:$Z$72,7,FALSE)</f>
        <v>0.75773346101003369</v>
      </c>
      <c r="AS22" s="310">
        <f>VLOOKUP($AL$22,$R$8:$Z$72,8,FALSE)</f>
        <v>-17.232793546297373</v>
      </c>
      <c r="AT22" s="309">
        <f>VLOOKUP($AL$22,$R$8:$Z$72,9,FALSE)</f>
        <v>31.096804902684248</v>
      </c>
      <c r="AU22" s="72"/>
      <c r="AV22" s="72"/>
      <c r="AW22" s="72"/>
      <c r="BF22" s="72"/>
      <c r="BG22" s="72"/>
      <c r="BH22" s="72"/>
      <c r="BI22" s="72"/>
      <c r="BJ22" s="72"/>
      <c r="BK22" s="31"/>
      <c r="BM22" s="298"/>
      <c r="BN22" s="299"/>
      <c r="BP22" s="31"/>
      <c r="BR22" s="31"/>
    </row>
    <row r="23" spans="2:70" ht="15" customHeight="1" x14ac:dyDescent="0.25">
      <c r="B23" s="306" t="s">
        <v>158</v>
      </c>
      <c r="C23" s="307">
        <v>267</v>
      </c>
      <c r="D23" s="307">
        <v>14545</v>
      </c>
      <c r="F23" s="308" t="str">
        <f t="shared" si="3"/>
        <v>4.16 Worried well</v>
      </c>
      <c r="G23" s="309">
        <f t="shared" si="0"/>
        <v>267</v>
      </c>
      <c r="H23" s="310">
        <f t="shared" si="0"/>
        <v>2.9347109254781274</v>
      </c>
      <c r="I23" s="309">
        <f t="shared" si="0"/>
        <v>14545</v>
      </c>
      <c r="J23" s="310">
        <f t="shared" si="0"/>
        <v>3.8955473719450953</v>
      </c>
      <c r="K23" s="310">
        <f t="shared" si="0"/>
        <v>1.8356823650739085</v>
      </c>
      <c r="L23" s="310">
        <f t="shared" si="0"/>
        <v>-4.736596992501811</v>
      </c>
      <c r="M23" s="309">
        <f t="shared" si="0"/>
        <v>75.335008030278161</v>
      </c>
      <c r="N23" s="311"/>
      <c r="O23" s="312" t="str">
        <f t="shared" si="4"/>
        <v>4</v>
      </c>
      <c r="P23" s="312" t="str">
        <f t="shared" si="11"/>
        <v>4.16</v>
      </c>
      <c r="Q23" s="312">
        <f>RANK(Z23,$Z$8:$Z$72,0)+COUNTIF($Z$8:Z23,Z23)-1</f>
        <v>11</v>
      </c>
      <c r="R23" s="312">
        <f>RANK(U23,$U$8:$U$72,0)+COUNTIF($U$8:U23,U23)-1</f>
        <v>11</v>
      </c>
      <c r="S23" s="293" t="s">
        <v>159</v>
      </c>
      <c r="T23" s="313">
        <f t="shared" si="6"/>
        <v>267</v>
      </c>
      <c r="U23" s="314">
        <f t="shared" si="7"/>
        <v>2.9347109254781274</v>
      </c>
      <c r="V23" s="313">
        <f t="shared" si="8"/>
        <v>14545</v>
      </c>
      <c r="W23" s="314">
        <f t="shared" si="1"/>
        <v>3.8955473719450953</v>
      </c>
      <c r="X23" s="310">
        <f>IF(V23&gt;0,(T23/V23)*100,0)</f>
        <v>1.8356823650739085</v>
      </c>
      <c r="Y23" s="310">
        <f t="shared" si="2"/>
        <v>-4.736596992501811</v>
      </c>
      <c r="Z23" s="309">
        <f t="shared" si="10"/>
        <v>75.335008030278161</v>
      </c>
      <c r="AA23" s="72"/>
      <c r="AB23" s="315">
        <v>16</v>
      </c>
      <c r="AC23" s="293" t="str">
        <f>VLOOKUP($AB$23,$Q$8:$Z$72,3,FALSE)</f>
        <v>4.15 Sociable pensioners</v>
      </c>
      <c r="AD23" s="309">
        <f>VLOOKUP($AB$23,$Q$8:$Z$72,4,FALSE)</f>
        <v>220</v>
      </c>
      <c r="AE23" s="310">
        <f>VLOOKUP($AB$23,$Q$8:$Z$72,5,FALSE)</f>
        <v>2.4181138711804793</v>
      </c>
      <c r="AF23" s="309">
        <f>VLOOKUP($AB$23,$Q$8:$Z$72,6,FALSE)</f>
        <v>20293</v>
      </c>
      <c r="AG23" s="310">
        <f>VLOOKUP($AB$23,$Q$8:$Z$72,7,FALSE)</f>
        <v>5.4350184131235348</v>
      </c>
      <c r="AH23" s="310">
        <f>VLOOKUP($AB$23,$Q$8:$Z$72,8,FALSE)</f>
        <v>1.084117676045927</v>
      </c>
      <c r="AI23" s="310">
        <f>VLOOKUP($AB$23,$Q$8:$Z$72,9,FALSE)</f>
        <v>-12.693133683888936</v>
      </c>
      <c r="AJ23" s="309">
        <f>VLOOKUP($AB$23,$Q$8:$Z$72,10,FALSE)</f>
        <v>44.491364837727865</v>
      </c>
      <c r="AK23" s="72"/>
      <c r="AL23" s="315">
        <v>16</v>
      </c>
      <c r="AM23" s="293" t="str">
        <f>VLOOKUP($AL$23,$R$8:$Z$72,2,FALSE)</f>
        <v>3.13 Balanced behaviours</v>
      </c>
      <c r="AN23" s="309">
        <f>VLOOKUP($AL$23,$R$8:$Z$72,3,FALSE)</f>
        <v>180</v>
      </c>
      <c r="AO23" s="310">
        <f>VLOOKUP($AL$23,$R$8:$Z$72,4,FALSE)</f>
        <v>1.9784568036931194</v>
      </c>
      <c r="AP23" s="309">
        <f>VLOOKUP($AL$23,$R$8:$Z$72,5,FALSE)</f>
        <v>10208</v>
      </c>
      <c r="AQ23" s="310">
        <f>VLOOKUP($AL$23,$R$8:$Z$72,6,FALSE)</f>
        <v>2.7339805825242718</v>
      </c>
      <c r="AR23" s="310">
        <f>VLOOKUP($AL$23,$R$8:$Z$72,7,FALSE)</f>
        <v>1.763322884012539</v>
      </c>
      <c r="AS23" s="310">
        <f>VLOOKUP($AL$23,$R$8:$Z$72,8,FALSE)</f>
        <v>-4.4191914790259412</v>
      </c>
      <c r="AT23" s="309">
        <f>VLOOKUP($AL$23,$R$8:$Z$72,9,FALSE)</f>
        <v>72.365429964627594</v>
      </c>
      <c r="AU23" s="72"/>
      <c r="AV23" s="72"/>
      <c r="AW23" s="72"/>
      <c r="BF23" s="72"/>
      <c r="BG23" s="72"/>
      <c r="BH23" s="72"/>
      <c r="BI23" s="72"/>
      <c r="BJ23" s="72"/>
      <c r="BK23" s="31"/>
      <c r="BM23" s="298"/>
      <c r="BN23" s="299"/>
      <c r="BP23" s="31"/>
      <c r="BR23" s="31"/>
    </row>
    <row r="24" spans="2:70" ht="15" customHeight="1" x14ac:dyDescent="0.25">
      <c r="B24" s="306" t="s">
        <v>160</v>
      </c>
      <c r="C24" s="307">
        <v>442</v>
      </c>
      <c r="D24" s="307">
        <v>23783</v>
      </c>
      <c r="F24" s="308" t="str">
        <f>IF($G$4=1,S24,IF($G$4=2,AC24,IF($G$4=3,AM24,"")))</f>
        <v>4.17 Engaged elders</v>
      </c>
      <c r="G24" s="309">
        <f t="shared" si="0"/>
        <v>442</v>
      </c>
      <c r="H24" s="310">
        <f t="shared" si="0"/>
        <v>4.8582105957353265</v>
      </c>
      <c r="I24" s="309">
        <f t="shared" si="0"/>
        <v>23783</v>
      </c>
      <c r="J24" s="310">
        <f t="shared" si="0"/>
        <v>6.3697355205892201</v>
      </c>
      <c r="K24" s="310">
        <f t="shared" si="0"/>
        <v>1.8584703359542529</v>
      </c>
      <c r="L24" s="310">
        <f t="shared" si="0"/>
        <v>-5.9036343918286516</v>
      </c>
      <c r="M24" s="309">
        <f t="shared" si="0"/>
        <v>76.270209022523545</v>
      </c>
      <c r="N24" s="311"/>
      <c r="O24" s="312" t="str">
        <f t="shared" si="4"/>
        <v>4</v>
      </c>
      <c r="P24" s="312" t="str">
        <f t="shared" si="11"/>
        <v>4.17</v>
      </c>
      <c r="Q24" s="312">
        <f>RANK(Z24,$Z$8:$Z$72,0)+COUNTIF($Z$8:Z24,Z24)-1</f>
        <v>10</v>
      </c>
      <c r="R24" s="312">
        <f>RANK(U24,$U$8:$U$72,0)+COUNTIF($U$8:U24,U24)-1</f>
        <v>8</v>
      </c>
      <c r="S24" s="293" t="s">
        <v>161</v>
      </c>
      <c r="T24" s="313">
        <f t="shared" si="6"/>
        <v>442</v>
      </c>
      <c r="U24" s="314">
        <f t="shared" si="7"/>
        <v>4.8582105957353265</v>
      </c>
      <c r="V24" s="313">
        <f t="shared" si="8"/>
        <v>23783</v>
      </c>
      <c r="W24" s="314">
        <f t="shared" si="1"/>
        <v>6.3697355205892201</v>
      </c>
      <c r="X24" s="310">
        <f t="shared" si="9"/>
        <v>1.8584703359542529</v>
      </c>
      <c r="Y24" s="310">
        <f t="shared" si="2"/>
        <v>-5.9036343918286516</v>
      </c>
      <c r="Z24" s="309">
        <f t="shared" si="10"/>
        <v>76.270209022523545</v>
      </c>
      <c r="AA24" s="72"/>
      <c r="AB24" s="315">
        <v>17</v>
      </c>
      <c r="AC24" s="293" t="str">
        <f>VLOOKUP($AB$24,$Q$8:$Z$72,3,FALSE)</f>
        <v>7.62 Students in halls of residence</v>
      </c>
      <c r="AD24" s="309">
        <f>VLOOKUP($AB$24,$Q$8:$Z$72,4,FALSE)</f>
        <v>19</v>
      </c>
      <c r="AE24" s="310">
        <f>VLOOKUP($AB$24,$Q$8:$Z$72,5,FALSE)</f>
        <v>0.20883710705649591</v>
      </c>
      <c r="AF24" s="309">
        <f>VLOOKUP($AB$24,$Q$8:$Z$72,6,FALSE)</f>
        <v>1890</v>
      </c>
      <c r="AG24" s="310">
        <f>VLOOKUP($AB$24,$Q$8:$Z$72,7,FALSE)</f>
        <v>0.50619350518915307</v>
      </c>
      <c r="AH24" s="310">
        <f>VLOOKUP($AB$24,$Q$8:$Z$72,8,FALSE)</f>
        <v>1.0052910052910053</v>
      </c>
      <c r="AI24" s="310">
        <f>VLOOKUP($AB$24,$Q$8:$Z$72,9,FALSE)</f>
        <v>-3.9966300197045421</v>
      </c>
      <c r="AJ24" s="309">
        <f>VLOOKUP($AB$24,$Q$8:$Z$72,10,FALSE)</f>
        <v>41.256378226041882</v>
      </c>
      <c r="AK24" s="72"/>
      <c r="AL24" s="315">
        <v>17</v>
      </c>
      <c r="AM24" s="293" t="str">
        <f>VLOOKUP($AL$24,$R$8:$Z$72,2,FALSE)</f>
        <v>2.7 Burdened lifestyles</v>
      </c>
      <c r="AN24" s="309">
        <f>VLOOKUP($AL$24,$R$8:$Z$72,3,FALSE)</f>
        <v>61</v>
      </c>
      <c r="AO24" s="310">
        <f>VLOOKUP($AL$24,$R$8:$Z$72,4,FALSE)</f>
        <v>0.67047702791822372</v>
      </c>
      <c r="AP24" s="309">
        <f>VLOOKUP($AL$24,$R$8:$Z$72,5,FALSE)</f>
        <v>4801</v>
      </c>
      <c r="AQ24" s="310">
        <f>VLOOKUP($AL$24,$R$8:$Z$72,6,FALSE)</f>
        <v>1.2858386340810177</v>
      </c>
      <c r="AR24" s="310">
        <f>VLOOKUP($AL$24,$R$8:$Z$72,7,FALSE)</f>
        <v>1.2705686315350968</v>
      </c>
      <c r="AS24" s="310">
        <f>VLOOKUP($AL$24,$R$8:$Z$72,8,FALSE)</f>
        <v>-5.2097921502437279</v>
      </c>
      <c r="AT24" s="309">
        <f>VLOOKUP($AL$24,$R$8:$Z$72,9,FALSE)</f>
        <v>52.143170235152425</v>
      </c>
      <c r="AU24" s="72"/>
      <c r="AV24" s="72"/>
      <c r="AW24" s="72"/>
      <c r="BF24" s="72"/>
      <c r="BG24" s="72"/>
      <c r="BH24" s="72"/>
      <c r="BI24" s="72"/>
      <c r="BJ24" s="72"/>
      <c r="BK24" s="31"/>
      <c r="BM24" s="298"/>
      <c r="BN24" s="299"/>
      <c r="BP24" s="31"/>
      <c r="BR24" s="31"/>
    </row>
    <row r="25" spans="2:70" ht="15" customHeight="1" x14ac:dyDescent="0.25">
      <c r="B25" s="306" t="s">
        <v>162</v>
      </c>
      <c r="C25" s="307">
        <v>744</v>
      </c>
      <c r="D25" s="307">
        <v>25583</v>
      </c>
      <c r="F25" s="308" t="str">
        <f>IF($G$4=1,S25,IF($G$4=2,AC25,IF($G$4=3,AM25,"")))</f>
        <v>4.18 Contented neighbourhoods</v>
      </c>
      <c r="G25" s="309">
        <f t="shared" si="0"/>
        <v>744</v>
      </c>
      <c r="H25" s="310">
        <f t="shared" si="0"/>
        <v>8.1776214552648945</v>
      </c>
      <c r="I25" s="309">
        <f t="shared" si="0"/>
        <v>25583</v>
      </c>
      <c r="J25" s="310">
        <f t="shared" si="0"/>
        <v>6.851824573150318</v>
      </c>
      <c r="K25" s="310">
        <f t="shared" si="0"/>
        <v>2.9081812140874801</v>
      </c>
      <c r="L25" s="310">
        <f t="shared" si="0"/>
        <v>5.0056406149420249</v>
      </c>
      <c r="M25" s="309">
        <f t="shared" si="0"/>
        <v>119.34954504395614</v>
      </c>
      <c r="N25" s="311"/>
      <c r="O25" s="312" t="str">
        <f t="shared" si="4"/>
        <v>4</v>
      </c>
      <c r="P25" s="312" t="str">
        <f t="shared" si="11"/>
        <v>4.18</v>
      </c>
      <c r="Q25" s="312">
        <f>RANK(Z25,$Z$8:$Z$72,0)+COUNTIF($Z$8:Z25,Z25)-1</f>
        <v>7</v>
      </c>
      <c r="R25" s="312">
        <f>RANK(U25,$U$8:$U$72,0)+COUNTIF($U$8:U25,U25)-1</f>
        <v>5</v>
      </c>
      <c r="S25" s="293" t="s">
        <v>163</v>
      </c>
      <c r="T25" s="313">
        <f t="shared" si="6"/>
        <v>744</v>
      </c>
      <c r="U25" s="314">
        <f t="shared" si="7"/>
        <v>8.1776214552648945</v>
      </c>
      <c r="V25" s="313">
        <f t="shared" si="8"/>
        <v>25583</v>
      </c>
      <c r="W25" s="314">
        <f t="shared" si="1"/>
        <v>6.851824573150318</v>
      </c>
      <c r="X25" s="310">
        <f t="shared" si="9"/>
        <v>2.9081812140874801</v>
      </c>
      <c r="Y25" s="310">
        <f t="shared" si="2"/>
        <v>5.0056406149420249</v>
      </c>
      <c r="Z25" s="309">
        <f t="shared" si="10"/>
        <v>119.34954504395614</v>
      </c>
      <c r="AA25" s="72"/>
      <c r="AB25" s="315">
        <v>18</v>
      </c>
      <c r="AC25" s="293" t="str">
        <f>VLOOKUP($AB$25,$Q$8:$Z$72,3,FALSE)</f>
        <v>4.19 Active empty nesters</v>
      </c>
      <c r="AD25" s="309">
        <f>VLOOKUP($AB$25,$Q$8:$Z$72,4,FALSE)</f>
        <v>182</v>
      </c>
      <c r="AE25" s="310">
        <f>VLOOKUP($AB$25,$Q$8:$Z$72,5,FALSE)</f>
        <v>2.0004396570674872</v>
      </c>
      <c r="AF25" s="309">
        <f>VLOOKUP($AB$25,$Q$8:$Z$72,6,FALSE)</f>
        <v>24019</v>
      </c>
      <c r="AG25" s="310">
        <f>VLOOKUP($AB$25,$Q$8:$Z$72,7,FALSE)</f>
        <v>6.4329427519250082</v>
      </c>
      <c r="AH25" s="310">
        <f>VLOOKUP($AB$25,$Q$8:$Z$72,8,FALSE)</f>
        <v>0.75773346101003369</v>
      </c>
      <c r="AI25" s="310">
        <f>VLOOKUP($AB$25,$Q$8:$Z$72,9,FALSE)</f>
        <v>-17.232793546297373</v>
      </c>
      <c r="AJ25" s="309">
        <f>VLOOKUP($AB$25,$Q$8:$Z$72,10,FALSE)</f>
        <v>31.096804902684248</v>
      </c>
      <c r="AK25" s="72"/>
      <c r="AL25" s="315">
        <v>18</v>
      </c>
      <c r="AM25" s="293" t="str">
        <f>VLOOKUP($AL$25,$R$8:$Z$72,2,FALSE)</f>
        <v>2.8 Diverse difficulties</v>
      </c>
      <c r="AN25" s="309">
        <f>VLOOKUP($AL$25,$R$8:$Z$72,3,FALSE)</f>
        <v>45</v>
      </c>
      <c r="AO25" s="310">
        <f>VLOOKUP($AL$25,$R$8:$Z$72,4,FALSE)</f>
        <v>0.49461420092327985</v>
      </c>
      <c r="AP25" s="309">
        <f>VLOOKUP($AL$25,$R$8:$Z$72,5,FALSE)</f>
        <v>10030</v>
      </c>
      <c r="AQ25" s="310">
        <f>VLOOKUP($AL$25,$R$8:$Z$72,6,FALSE)</f>
        <v>2.6863073317710078</v>
      </c>
      <c r="AR25" s="310">
        <f>VLOOKUP($AL$25,$R$8:$Z$72,7,FALSE)</f>
        <v>0.44865403788634101</v>
      </c>
      <c r="AS25" s="310">
        <f>VLOOKUP($AL$25,$R$8:$Z$72,8,FALSE)</f>
        <v>-12.929683309532468</v>
      </c>
      <c r="AT25" s="309">
        <f>VLOOKUP($AL$25,$R$8:$Z$72,9,FALSE)</f>
        <v>18.412420465576233</v>
      </c>
      <c r="AU25" s="72"/>
      <c r="AV25" s="72"/>
      <c r="AW25" s="72"/>
      <c r="BF25" s="72"/>
      <c r="BG25" s="72"/>
      <c r="BH25" s="72"/>
      <c r="BI25" s="72"/>
      <c r="BJ25" s="72"/>
      <c r="BK25" s="31"/>
      <c r="BM25" s="298"/>
      <c r="BN25" s="299"/>
      <c r="BP25" s="31"/>
      <c r="BR25" s="31"/>
    </row>
    <row r="26" spans="2:70" ht="15" customHeight="1" x14ac:dyDescent="0.25">
      <c r="B26" s="306" t="s">
        <v>164</v>
      </c>
      <c r="C26" s="307">
        <v>182</v>
      </c>
      <c r="D26" s="307">
        <v>24019</v>
      </c>
      <c r="F26" s="308" t="str">
        <f t="shared" si="3"/>
        <v>4.19 Active empty nesters</v>
      </c>
      <c r="G26" s="309">
        <f t="shared" si="0"/>
        <v>182</v>
      </c>
      <c r="H26" s="310">
        <f t="shared" si="0"/>
        <v>2.0004396570674872</v>
      </c>
      <c r="I26" s="309">
        <f t="shared" si="0"/>
        <v>24019</v>
      </c>
      <c r="J26" s="310">
        <f t="shared" si="0"/>
        <v>6.4329427519250082</v>
      </c>
      <c r="K26" s="310">
        <f t="shared" si="0"/>
        <v>0.75773346101003369</v>
      </c>
      <c r="L26" s="310">
        <f t="shared" si="0"/>
        <v>-17.232793546297373</v>
      </c>
      <c r="M26" s="309">
        <f t="shared" si="0"/>
        <v>31.096804902684248</v>
      </c>
      <c r="N26" s="311"/>
      <c r="O26" s="312" t="str">
        <f t="shared" si="4"/>
        <v>4</v>
      </c>
      <c r="P26" s="312" t="str">
        <f t="shared" si="11"/>
        <v>4.19</v>
      </c>
      <c r="Q26" s="312">
        <f>RANK(Z26,$Z$8:$Z$72,0)+COUNTIF($Z$8:Z26,Z26)-1</f>
        <v>18</v>
      </c>
      <c r="R26" s="312">
        <f>RANK(U26,$U$8:$U$72,0)+COUNTIF($U$8:U26,U26)-1</f>
        <v>15</v>
      </c>
      <c r="S26" s="293" t="s">
        <v>165</v>
      </c>
      <c r="T26" s="313">
        <f t="shared" si="6"/>
        <v>182</v>
      </c>
      <c r="U26" s="314">
        <f t="shared" si="7"/>
        <v>2.0004396570674872</v>
      </c>
      <c r="V26" s="313">
        <f t="shared" si="8"/>
        <v>24019</v>
      </c>
      <c r="W26" s="314">
        <f t="shared" si="1"/>
        <v>6.4329427519250082</v>
      </c>
      <c r="X26" s="310">
        <f t="shared" si="9"/>
        <v>0.75773346101003369</v>
      </c>
      <c r="Y26" s="310">
        <f t="shared" si="2"/>
        <v>-17.232793546297373</v>
      </c>
      <c r="Z26" s="309">
        <f t="shared" si="10"/>
        <v>31.096804902684248</v>
      </c>
      <c r="AA26" s="72"/>
      <c r="AB26" s="315">
        <v>19</v>
      </c>
      <c r="AC26" s="293" t="str">
        <f>VLOOKUP($AB$26,$Q$8:$Z$72,3,FALSE)</f>
        <v>2.8 Diverse difficulties</v>
      </c>
      <c r="AD26" s="309">
        <f>VLOOKUP($AB$26,$Q$8:$Z$72,4,FALSE)</f>
        <v>45</v>
      </c>
      <c r="AE26" s="310">
        <f>VLOOKUP($AB$26,$Q$8:$Z$72,5,FALSE)</f>
        <v>0.49461420092327985</v>
      </c>
      <c r="AF26" s="309">
        <f>VLOOKUP($AB$26,$Q$8:$Z$72,6,FALSE)</f>
        <v>10030</v>
      </c>
      <c r="AG26" s="310">
        <f>VLOOKUP($AB$26,$Q$8:$Z$72,7,FALSE)</f>
        <v>2.6863073317710078</v>
      </c>
      <c r="AH26" s="310">
        <f>VLOOKUP($AB$26,$Q$8:$Z$72,8,FALSE)</f>
        <v>0.44865403788634101</v>
      </c>
      <c r="AI26" s="310">
        <f>VLOOKUP($AB$26,$Q$8:$Z$72,9,FALSE)</f>
        <v>-12.929683309532468</v>
      </c>
      <c r="AJ26" s="309">
        <f>VLOOKUP($AB$26,$Q$8:$Z$72,10,FALSE)</f>
        <v>18.412420465576233</v>
      </c>
      <c r="AK26" s="72"/>
      <c r="AL26" s="315">
        <v>19</v>
      </c>
      <c r="AM26" s="293" t="str">
        <f>VLOOKUP($AL$26,$R$8:$Z$72,2,FALSE)</f>
        <v>3.14 Mid-life moderation</v>
      </c>
      <c r="AN26" s="309">
        <f>VLOOKUP($AL$26,$R$8:$Z$72,3,FALSE)</f>
        <v>21</v>
      </c>
      <c r="AO26" s="310">
        <f>VLOOKUP($AL$26,$R$8:$Z$72,4,FALSE)</f>
        <v>0.23081996043086392</v>
      </c>
      <c r="AP26" s="309">
        <f>VLOOKUP($AL$26,$R$8:$Z$72,5,FALSE)</f>
        <v>13048</v>
      </c>
      <c r="AQ26" s="310">
        <f>VLOOKUP($AL$26,$R$8:$Z$72,6,FALSE)</f>
        <v>3.4946099765651155</v>
      </c>
      <c r="AR26" s="310">
        <f>VLOOKUP($AL$26,$R$8:$Z$72,7,FALSE)</f>
        <v>0.1609442060085837</v>
      </c>
      <c r="AS26" s="310">
        <f>VLOOKUP($AL$26,$R$8:$Z$72,8,FALSE)</f>
        <v>-16.951964510665452</v>
      </c>
      <c r="AT26" s="309">
        <f>VLOOKUP($AL$26,$R$8:$Z$72,9,FALSE)</f>
        <v>6.6050277993465523</v>
      </c>
      <c r="AU26" s="72"/>
      <c r="AV26" s="72"/>
      <c r="AW26" s="72"/>
      <c r="BF26" s="72"/>
      <c r="BG26" s="72"/>
      <c r="BH26" s="72"/>
      <c r="BI26" s="72"/>
      <c r="BJ26" s="72"/>
      <c r="BK26" s="31"/>
      <c r="BM26" s="298"/>
      <c r="BN26" s="299"/>
      <c r="BP26" s="31"/>
      <c r="BR26" s="31"/>
    </row>
    <row r="27" spans="2:70" ht="15" customHeight="1" x14ac:dyDescent="0.25">
      <c r="B27" s="306" t="s">
        <v>166</v>
      </c>
      <c r="C27" s="307">
        <v>513</v>
      </c>
      <c r="D27" s="307">
        <v>15653</v>
      </c>
      <c r="F27" s="308" t="str">
        <f t="shared" si="3"/>
        <v>5.20 Five-a-day families</v>
      </c>
      <c r="G27" s="309">
        <f t="shared" si="0"/>
        <v>513</v>
      </c>
      <c r="H27" s="310">
        <f t="shared" si="0"/>
        <v>5.6386018905253898</v>
      </c>
      <c r="I27" s="309">
        <f t="shared" si="0"/>
        <v>15653</v>
      </c>
      <c r="J27" s="310">
        <f t="shared" si="0"/>
        <v>4.1922999665215936</v>
      </c>
      <c r="K27" s="310">
        <f t="shared" si="0"/>
        <v>3.2773270299623078</v>
      </c>
      <c r="L27" s="310">
        <f t="shared" si="0"/>
        <v>6.8834402674210429</v>
      </c>
      <c r="M27" s="309">
        <f t="shared" si="0"/>
        <v>134.49900855266833</v>
      </c>
      <c r="N27" s="311"/>
      <c r="O27" s="312" t="str">
        <f t="shared" si="4"/>
        <v>5</v>
      </c>
      <c r="P27" s="312" t="str">
        <f t="shared" si="11"/>
        <v>5.20</v>
      </c>
      <c r="Q27" s="312">
        <f>RANK(Z27,$Z$8:$Z$72,0)+COUNTIF($Z$8:Z27,Z27)-1</f>
        <v>6</v>
      </c>
      <c r="R27" s="312">
        <f>RANK(U27,$U$8:$U$72,0)+COUNTIF($U$8:U27,U27)-1</f>
        <v>6</v>
      </c>
      <c r="S27" s="293" t="s">
        <v>167</v>
      </c>
      <c r="T27" s="313">
        <f t="shared" si="6"/>
        <v>513</v>
      </c>
      <c r="U27" s="314">
        <f t="shared" si="7"/>
        <v>5.6386018905253898</v>
      </c>
      <c r="V27" s="313">
        <f t="shared" si="8"/>
        <v>15653</v>
      </c>
      <c r="W27" s="314">
        <f t="shared" si="1"/>
        <v>4.1922999665215936</v>
      </c>
      <c r="X27" s="310">
        <f t="shared" si="9"/>
        <v>3.2773270299623078</v>
      </c>
      <c r="Y27" s="310">
        <f t="shared" si="2"/>
        <v>6.8834402674210429</v>
      </c>
      <c r="Z27" s="309">
        <f t="shared" si="10"/>
        <v>134.49900855266833</v>
      </c>
      <c r="AA27" s="72"/>
      <c r="AB27" s="315">
        <v>20</v>
      </c>
      <c r="AC27" s="293" t="str">
        <f>VLOOKUP($AB$27,$Q$8:$Z$72,3,FALSE)</f>
        <v>3.14 Mid-life moderation</v>
      </c>
      <c r="AD27" s="309">
        <f>VLOOKUP($AB$27,$Q$8:$Z$72,4,FALSE)</f>
        <v>21</v>
      </c>
      <c r="AE27" s="310">
        <f>VLOOKUP($AB$27,$Q$8:$Z$72,5,FALSE)</f>
        <v>0.23081996043086392</v>
      </c>
      <c r="AF27" s="309">
        <f>VLOOKUP($AB$27,$Q$8:$Z$72,6,FALSE)</f>
        <v>13048</v>
      </c>
      <c r="AG27" s="310">
        <f>VLOOKUP($AB$27,$Q$8:$Z$72,7,FALSE)</f>
        <v>3.4946099765651155</v>
      </c>
      <c r="AH27" s="310">
        <f>VLOOKUP($AB$27,$Q$8:$Z$72,8,FALSE)</f>
        <v>0.1609442060085837</v>
      </c>
      <c r="AI27" s="310">
        <f>VLOOKUP($AB$27,$Q$8:$Z$72,9,FALSE)</f>
        <v>-16.951964510665452</v>
      </c>
      <c r="AJ27" s="309">
        <f>VLOOKUP($AB$27,$Q$8:$Z$72,10,FALSE)</f>
        <v>6.6050277993465523</v>
      </c>
      <c r="AK27" s="72"/>
      <c r="AL27" s="315">
        <v>20</v>
      </c>
      <c r="AM27" s="293" t="str">
        <f>VLOOKUP($AL$27,$R$8:$Z$72,2,FALSE)</f>
        <v>7.62 Students in halls of residence</v>
      </c>
      <c r="AN27" s="309">
        <f>VLOOKUP($AL$27,$R$8:$Z$72,3,FALSE)</f>
        <v>19</v>
      </c>
      <c r="AO27" s="310">
        <f>VLOOKUP($AL$27,$R$8:$Z$72,4,FALSE)</f>
        <v>0.20883710705649591</v>
      </c>
      <c r="AP27" s="309">
        <f>VLOOKUP($AL$27,$R$8:$Z$72,5,FALSE)</f>
        <v>1890</v>
      </c>
      <c r="AQ27" s="310">
        <f>VLOOKUP($AL$27,$R$8:$Z$72,6,FALSE)</f>
        <v>0.50619350518915307</v>
      </c>
      <c r="AR27" s="310">
        <f>VLOOKUP($AL$27,$R$8:$Z$72,7,FALSE)</f>
        <v>1.0052910052910053</v>
      </c>
      <c r="AS27" s="310">
        <f>VLOOKUP($AL$27,$R$8:$Z$72,8,FALSE)</f>
        <v>-3.9966300197045421</v>
      </c>
      <c r="AT27" s="309">
        <f>VLOOKUP($AL$27,$R$8:$Z$72,9,FALSE)</f>
        <v>41.256378226041882</v>
      </c>
      <c r="AU27" s="72"/>
      <c r="AV27" s="72"/>
      <c r="AW27" s="72"/>
      <c r="BF27" s="72"/>
      <c r="BG27" s="72"/>
      <c r="BH27" s="72"/>
      <c r="BI27" s="72"/>
      <c r="BJ27" s="72"/>
      <c r="BK27" s="31"/>
      <c r="BM27" s="298"/>
      <c r="BN27" s="299"/>
      <c r="BP27" s="31"/>
      <c r="BR27" s="31"/>
    </row>
    <row r="28" spans="2:70" ht="15" customHeight="1" x14ac:dyDescent="0.25">
      <c r="B28" s="306" t="s">
        <v>168</v>
      </c>
      <c r="C28" s="307">
        <v>316</v>
      </c>
      <c r="D28" s="307">
        <v>20769</v>
      </c>
      <c r="F28" s="308" t="str">
        <f t="shared" si="3"/>
        <v>5.21 Executive wellness</v>
      </c>
      <c r="G28" s="309">
        <f t="shared" si="0"/>
        <v>316</v>
      </c>
      <c r="H28" s="310">
        <f t="shared" si="0"/>
        <v>3.4732908331501431</v>
      </c>
      <c r="I28" s="309">
        <f t="shared" si="0"/>
        <v>20769</v>
      </c>
      <c r="J28" s="310">
        <f t="shared" si="0"/>
        <v>5.5625041848008028</v>
      </c>
      <c r="K28" s="310">
        <f t="shared" si="0"/>
        <v>1.521498387019115</v>
      </c>
      <c r="L28" s="310">
        <f t="shared" si="0"/>
        <v>-8.6945748844205895</v>
      </c>
      <c r="M28" s="309">
        <f t="shared" si="0"/>
        <v>62.441136541356578</v>
      </c>
      <c r="N28" s="311"/>
      <c r="O28" s="312" t="str">
        <f t="shared" si="4"/>
        <v>5</v>
      </c>
      <c r="P28" s="312" t="str">
        <f t="shared" si="11"/>
        <v>5.21</v>
      </c>
      <c r="Q28" s="312">
        <f>RANK(Z28,$Z$8:$Z$72,0)+COUNTIF($Z$8:Z28,Z28)-1</f>
        <v>14</v>
      </c>
      <c r="R28" s="312">
        <f>RANK(U28,$U$8:$U$72,0)+COUNTIF($U$8:U28,U28)-1</f>
        <v>9</v>
      </c>
      <c r="S28" s="293" t="s">
        <v>169</v>
      </c>
      <c r="T28" s="313">
        <f t="shared" si="6"/>
        <v>316</v>
      </c>
      <c r="U28" s="314">
        <f t="shared" si="7"/>
        <v>3.4732908331501431</v>
      </c>
      <c r="V28" s="313">
        <f t="shared" si="8"/>
        <v>20769</v>
      </c>
      <c r="W28" s="314">
        <f t="shared" si="1"/>
        <v>5.5625041848008028</v>
      </c>
      <c r="X28" s="310">
        <f t="shared" si="9"/>
        <v>1.521498387019115</v>
      </c>
      <c r="Y28" s="310">
        <f t="shared" si="2"/>
        <v>-8.6945748844205895</v>
      </c>
      <c r="Z28" s="309">
        <f t="shared" si="10"/>
        <v>62.441136541356578</v>
      </c>
      <c r="AA28" s="72"/>
      <c r="AB28" s="315">
        <v>21</v>
      </c>
      <c r="AC28" s="293" t="str">
        <f>VLOOKUP($AB$28,$Q$8:$Z$72,3,FALSE)</f>
        <v>1.2 Unhealthy routines</v>
      </c>
      <c r="AD28" s="309">
        <f>VLOOKUP($AB$28,$Q$8:$Z$72,4,FALSE)</f>
        <v>10</v>
      </c>
      <c r="AE28" s="310">
        <f>VLOOKUP($AB$28,$Q$8:$Z$72,5,FALSE)</f>
        <v>0.10991426687183997</v>
      </c>
      <c r="AF28" s="309">
        <f>VLOOKUP($AB$28,$Q$8:$Z$72,6,FALSE)</f>
        <v>17514</v>
      </c>
      <c r="AG28" s="310">
        <f>VLOOKUP($AB$28,$Q$8:$Z$72,7,FALSE)</f>
        <v>4.6907264814194845</v>
      </c>
      <c r="AH28" s="310">
        <f>VLOOKUP($AB$28,$Q$8:$Z$72,8,FALSE)</f>
        <v>5.7097179399337679E-2</v>
      </c>
      <c r="AI28" s="310">
        <f>VLOOKUP($AB$28,$Q$8:$Z$72,9,FALSE)</f>
        <v>-20.664638889292739</v>
      </c>
      <c r="AJ28" s="309">
        <f>VLOOKUP($AB$28,$Q$8:$Z$72,10,FALSE)</f>
        <v>2.3432248140500884</v>
      </c>
      <c r="AK28" s="72"/>
      <c r="AL28" s="315">
        <v>21</v>
      </c>
      <c r="AM28" s="293" t="str">
        <f>VLOOKUP($AL$28,$R$8:$Z$72,2,FALSE)</f>
        <v>1.2 Unhealthy routines</v>
      </c>
      <c r="AN28" s="309">
        <f>VLOOKUP($AL$28,$R$8:$Z$72,3,FALSE)</f>
        <v>10</v>
      </c>
      <c r="AO28" s="310">
        <f>VLOOKUP($AL$28,$R$8:$Z$72,4,FALSE)</f>
        <v>0.10991426687183997</v>
      </c>
      <c r="AP28" s="309">
        <f>VLOOKUP($AL$28,$R$8:$Z$72,5,FALSE)</f>
        <v>17514</v>
      </c>
      <c r="AQ28" s="310">
        <f>VLOOKUP($AL$28,$R$8:$Z$72,6,FALSE)</f>
        <v>4.6907264814194845</v>
      </c>
      <c r="AR28" s="310">
        <f>VLOOKUP($AL$28,$R$8:$Z$72,7,FALSE)</f>
        <v>5.7097179399337679E-2</v>
      </c>
      <c r="AS28" s="310">
        <f>VLOOKUP($AL$28,$R$8:$Z$72,8,FALSE)</f>
        <v>-20.664638889292739</v>
      </c>
      <c r="AT28" s="309">
        <f>VLOOKUP($AL$28,$R$8:$Z$72,9,FALSE)</f>
        <v>2.3432248140500884</v>
      </c>
      <c r="AU28" s="72"/>
      <c r="AV28" s="72"/>
      <c r="AW28" s="72"/>
      <c r="BF28" s="72"/>
      <c r="BG28" s="72"/>
      <c r="BH28" s="72"/>
      <c r="BI28" s="72"/>
      <c r="BJ28" s="72"/>
      <c r="BK28" s="31"/>
      <c r="BM28" s="298"/>
      <c r="BN28" s="299"/>
      <c r="BP28" s="31"/>
      <c r="BR28" s="31"/>
    </row>
    <row r="29" spans="2:70" ht="15" customHeight="1" x14ac:dyDescent="0.25">
      <c r="B29" s="306" t="s">
        <v>170</v>
      </c>
      <c r="C29" s="307">
        <v>1000</v>
      </c>
      <c r="D29" s="307">
        <v>22366</v>
      </c>
      <c r="F29" s="308" t="str">
        <f t="shared" si="3"/>
        <v>5.22 Healthy suburban households</v>
      </c>
      <c r="G29" s="309">
        <f t="shared" si="0"/>
        <v>1000</v>
      </c>
      <c r="H29" s="310">
        <f t="shared" si="0"/>
        <v>10.991426687183996</v>
      </c>
      <c r="I29" s="309">
        <f t="shared" si="0"/>
        <v>22366</v>
      </c>
      <c r="J29" s="310">
        <f t="shared" si="0"/>
        <v>5.9902243053230659</v>
      </c>
      <c r="K29" s="310">
        <f t="shared" si="0"/>
        <v>4.4710721631047123</v>
      </c>
      <c r="L29" s="310">
        <f t="shared" si="0"/>
        <v>20.102003528357592</v>
      </c>
      <c r="M29" s="309">
        <f t="shared" si="0"/>
        <v>183.48940084625437</v>
      </c>
      <c r="N29" s="311"/>
      <c r="O29" s="312" t="str">
        <f t="shared" si="4"/>
        <v>5</v>
      </c>
      <c r="P29" s="312" t="str">
        <f t="shared" si="11"/>
        <v>5.22</v>
      </c>
      <c r="Q29" s="312">
        <f>RANK(Z29,$Z$8:$Z$72,0)+COUNTIF($Z$8:Z29,Z29)-1</f>
        <v>3</v>
      </c>
      <c r="R29" s="312">
        <f>RANK(U29,$U$8:$U$72,0)+COUNTIF($U$8:U29,U29)-1</f>
        <v>3</v>
      </c>
      <c r="S29" s="293" t="s">
        <v>171</v>
      </c>
      <c r="T29" s="313">
        <f t="shared" si="6"/>
        <v>1000</v>
      </c>
      <c r="U29" s="314">
        <f t="shared" si="7"/>
        <v>10.991426687183996</v>
      </c>
      <c r="V29" s="313">
        <f t="shared" si="8"/>
        <v>22366</v>
      </c>
      <c r="W29" s="314">
        <f t="shared" si="1"/>
        <v>5.9902243053230659</v>
      </c>
      <c r="X29" s="310">
        <f t="shared" si="9"/>
        <v>4.4710721631047123</v>
      </c>
      <c r="Y29" s="310">
        <f t="shared" si="2"/>
        <v>20.102003528357592</v>
      </c>
      <c r="Z29" s="309">
        <f t="shared" si="10"/>
        <v>183.48940084625437</v>
      </c>
      <c r="AA29" s="72"/>
      <c r="AB29" s="315">
        <v>22</v>
      </c>
      <c r="AC29" s="293" t="str">
        <f>VLOOKUP($AB$29,$Q$8:$Z$72,3,FALSE)</f>
        <v>1.1 Elderly in poor health</v>
      </c>
      <c r="AD29" s="309">
        <f>VLOOKUP($AB$29,$Q$8:$Z$72,4,FALSE)</f>
        <v>0</v>
      </c>
      <c r="AE29" s="310">
        <f>VLOOKUP($AB$29,$Q$8:$Z$72,5,FALSE)</f>
        <v>0</v>
      </c>
      <c r="AF29" s="309">
        <f>VLOOKUP($AB$29,$Q$8:$Z$72,6,FALSE)</f>
        <v>4991</v>
      </c>
      <c r="AG29" s="310">
        <f>VLOOKUP($AB$29,$Q$8:$Z$72,7,FALSE)</f>
        <v>1.3367258118513559</v>
      </c>
      <c r="AH29" s="310">
        <f>VLOOKUP($AB$29,$Q$8:$Z$72,8,FALSE)</f>
        <v>0</v>
      </c>
      <c r="AI29" s="310">
        <f>VLOOKUP($AB$29,$Q$8:$Z$72,9,FALSE)</f>
        <v>-11.102387253932156</v>
      </c>
      <c r="AJ29" s="309">
        <f>VLOOKUP($AB$29,$Q$8:$Z$72,10,FALSE)</f>
        <v>0</v>
      </c>
      <c r="AK29" s="72"/>
      <c r="AL29" s="315">
        <v>22</v>
      </c>
      <c r="AM29" s="293" t="str">
        <f>VLOOKUP($AL$29,$R$8:$Z$72,2,FALSE)</f>
        <v>1.1 Elderly in poor health</v>
      </c>
      <c r="AN29" s="309">
        <f>VLOOKUP($AL$29,$R$8:$Z$72,3,FALSE)</f>
        <v>0</v>
      </c>
      <c r="AO29" s="310">
        <f>VLOOKUP($AL$29,$R$8:$Z$72,4,FALSE)</f>
        <v>0</v>
      </c>
      <c r="AP29" s="309">
        <f>VLOOKUP($AL$29,$R$8:$Z$72,5,FALSE)</f>
        <v>4991</v>
      </c>
      <c r="AQ29" s="310">
        <f>VLOOKUP($AL$29,$R$8:$Z$72,6,FALSE)</f>
        <v>1.3367258118513559</v>
      </c>
      <c r="AR29" s="310">
        <f>VLOOKUP($AL$29,$R$8:$Z$72,7,FALSE)</f>
        <v>0</v>
      </c>
      <c r="AS29" s="310">
        <f>VLOOKUP($AL$29,$R$8:$Z$72,8,FALSE)</f>
        <v>-11.102387253932156</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971</v>
      </c>
      <c r="D30" s="307">
        <v>23084</v>
      </c>
      <c r="F30" s="308" t="str">
        <f t="shared" si="3"/>
        <v>5.23 Peak professionals</v>
      </c>
      <c r="G30" s="309">
        <f t="shared" si="0"/>
        <v>971</v>
      </c>
      <c r="H30" s="310">
        <f t="shared" si="0"/>
        <v>10.672675313255661</v>
      </c>
      <c r="I30" s="309">
        <f t="shared" si="0"/>
        <v>23084</v>
      </c>
      <c r="J30" s="310">
        <f t="shared" si="0"/>
        <v>6.1825242718446605</v>
      </c>
      <c r="K30" s="310">
        <f t="shared" si="0"/>
        <v>4.2063767111419166</v>
      </c>
      <c r="L30" s="310">
        <f t="shared" si="0"/>
        <v>17.783167931411256</v>
      </c>
      <c r="M30" s="309">
        <f t="shared" si="0"/>
        <v>172.62650082684249</v>
      </c>
      <c r="N30" s="311"/>
      <c r="O30" s="312" t="str">
        <f t="shared" si="4"/>
        <v>5</v>
      </c>
      <c r="P30" s="312" t="str">
        <f t="shared" si="11"/>
        <v>5.23</v>
      </c>
      <c r="Q30" s="312">
        <f>RANK(Z30,$Z$8:$Z$72,0)+COUNTIF($Z$8:Z30,Z30)-1</f>
        <v>4</v>
      </c>
      <c r="R30" s="312">
        <f>RANK(U30,$U$8:$U$72,0)+COUNTIF($U$8:U30,U30)-1</f>
        <v>4</v>
      </c>
      <c r="S30" s="293" t="s">
        <v>173</v>
      </c>
      <c r="T30" s="313">
        <f t="shared" si="6"/>
        <v>971</v>
      </c>
      <c r="U30" s="314">
        <f t="shared" si="7"/>
        <v>10.672675313255661</v>
      </c>
      <c r="V30" s="313">
        <f t="shared" si="8"/>
        <v>23084</v>
      </c>
      <c r="W30" s="314">
        <f t="shared" si="1"/>
        <v>6.1825242718446605</v>
      </c>
      <c r="X30" s="310">
        <f t="shared" si="9"/>
        <v>4.2063767111419166</v>
      </c>
      <c r="Y30" s="310">
        <f t="shared" si="2"/>
        <v>17.783167931411256</v>
      </c>
      <c r="Z30" s="309">
        <f t="shared" si="10"/>
        <v>172.62650082684249</v>
      </c>
      <c r="AA30" s="72"/>
      <c r="AB30" s="315">
        <v>23</v>
      </c>
      <c r="AC30" s="293" t="str">
        <f>VLOOKUP($AB$30,$Q$8:$Z$72,3,FALSE)</f>
        <v>1.3 Inactive singles</v>
      </c>
      <c r="AD30" s="309">
        <f>VLOOKUP($AB$30,$Q$8:$Z$72,4,FALSE)</f>
        <v>0</v>
      </c>
      <c r="AE30" s="310">
        <f>VLOOKUP($AB$30,$Q$8:$Z$72,5,FALSE)</f>
        <v>0</v>
      </c>
      <c r="AF30" s="309">
        <f>VLOOKUP($AB$30,$Q$8:$Z$72,6,FALSE)</f>
        <v>4750</v>
      </c>
      <c r="AG30" s="310">
        <f>VLOOKUP($AB$30,$Q$8:$Z$72,7,FALSE)</f>
        <v>1.2721794442584533</v>
      </c>
      <c r="AH30" s="310">
        <f>VLOOKUP($AB$30,$Q$8:$Z$72,8,FALSE)</f>
        <v>0</v>
      </c>
      <c r="AI30" s="310">
        <f>VLOOKUP($AB$30,$Q$8:$Z$72,9,FALSE)</f>
        <v>-10.827479702937863</v>
      </c>
      <c r="AJ30" s="309">
        <f>VLOOKUP($AB$30,$Q$8:$Z$72,10,FALSE)</f>
        <v>0</v>
      </c>
      <c r="AK30" s="72"/>
      <c r="AL30" s="315">
        <v>23</v>
      </c>
      <c r="AM30" s="293" t="str">
        <f>VLOOKUP($AL$30,$R$8:$Z$72,2,FALSE)</f>
        <v>1.3 Inactive singles</v>
      </c>
      <c r="AN30" s="309">
        <f>VLOOKUP($AL$30,$R$8:$Z$72,3,FALSE)</f>
        <v>0</v>
      </c>
      <c r="AO30" s="310">
        <f>VLOOKUP($AL$30,$R$8:$Z$72,4,FALSE)</f>
        <v>0</v>
      </c>
      <c r="AP30" s="309">
        <f>VLOOKUP($AL$30,$R$8:$Z$72,5,FALSE)</f>
        <v>4750</v>
      </c>
      <c r="AQ30" s="310">
        <f>VLOOKUP($AL$30,$R$8:$Z$72,6,FALSE)</f>
        <v>1.2721794442584533</v>
      </c>
      <c r="AR30" s="310">
        <f>VLOOKUP($AL$30,$R$8:$Z$72,7,FALSE)</f>
        <v>0</v>
      </c>
      <c r="AS30" s="310">
        <f>VLOOKUP($AL$30,$R$8:$Z$72,8,FALSE)</f>
        <v>-10.827479702937863</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1571</v>
      </c>
      <c r="D31" s="307">
        <v>32027</v>
      </c>
      <c r="F31" s="308" t="str">
        <f t="shared" si="3"/>
        <v>5.24 Comfortable maturity</v>
      </c>
      <c r="G31" s="309">
        <f t="shared" si="0"/>
        <v>1571</v>
      </c>
      <c r="H31" s="310">
        <f t="shared" si="0"/>
        <v>17.267531325566058</v>
      </c>
      <c r="I31" s="309">
        <f t="shared" si="0"/>
        <v>32027</v>
      </c>
      <c r="J31" s="310">
        <f t="shared" si="0"/>
        <v>8.5777033813190489</v>
      </c>
      <c r="K31" s="310">
        <f t="shared" si="0"/>
        <v>4.9052362069503852</v>
      </c>
      <c r="L31" s="310">
        <f t="shared" si="0"/>
        <v>29.598695325364826</v>
      </c>
      <c r="M31" s="309">
        <f t="shared" si="0"/>
        <v>201.30716297758849</v>
      </c>
      <c r="N31" s="311"/>
      <c r="O31" s="312" t="str">
        <f t="shared" si="4"/>
        <v>5</v>
      </c>
      <c r="P31" s="312" t="str">
        <f t="shared" si="11"/>
        <v>5.24</v>
      </c>
      <c r="Q31" s="312">
        <f>RANK(Z31,$Z$8:$Z$72,0)+COUNTIF($Z$8:Z31,Z31)-1</f>
        <v>2</v>
      </c>
      <c r="R31" s="312">
        <f>RANK(U31,$U$8:$U$72,0)+COUNTIF($U$8:U31,U31)-1</f>
        <v>1</v>
      </c>
      <c r="S31" s="293" t="s">
        <v>175</v>
      </c>
      <c r="T31" s="313">
        <f t="shared" si="6"/>
        <v>1571</v>
      </c>
      <c r="U31" s="314">
        <f t="shared" si="7"/>
        <v>17.267531325566058</v>
      </c>
      <c r="V31" s="313">
        <f t="shared" si="8"/>
        <v>32027</v>
      </c>
      <c r="W31" s="314">
        <f t="shared" si="1"/>
        <v>8.5777033813190489</v>
      </c>
      <c r="X31" s="310">
        <f t="shared" si="9"/>
        <v>4.9052362069503852</v>
      </c>
      <c r="Y31" s="310">
        <f t="shared" si="2"/>
        <v>29.598695325364826</v>
      </c>
      <c r="Z31" s="309">
        <f t="shared" si="10"/>
        <v>201.30716297758849</v>
      </c>
      <c r="AA31" s="72"/>
      <c r="AB31" s="315">
        <v>24</v>
      </c>
      <c r="AC31" s="293" t="str">
        <f>VLOOKUP($AB$31,$Q$8:$Z$72,3,FALSE)</f>
        <v>1.4 Struggling on low incomes</v>
      </c>
      <c r="AD31" s="309">
        <f>VLOOKUP($AB$31,$Q$8:$Z$72,4,FALSE)</f>
        <v>0</v>
      </c>
      <c r="AE31" s="310">
        <f>VLOOKUP($AB$31,$Q$8:$Z$72,5,FALSE)</f>
        <v>0</v>
      </c>
      <c r="AF31" s="309">
        <f>VLOOKUP($AB$31,$Q$8:$Z$72,6,FALSE)</f>
        <v>3117</v>
      </c>
      <c r="AG31" s="310">
        <f>VLOOKUP($AB$31,$Q$8:$Z$72,7,FALSE)</f>
        <v>0.83481754268496822</v>
      </c>
      <c r="AH31" s="310">
        <f>VLOOKUP($AB$31,$Q$8:$Z$72,8,FALSE)</f>
        <v>0</v>
      </c>
      <c r="AI31" s="310">
        <f>VLOOKUP($AB$31,$Q$8:$Z$72,9,FALSE)</f>
        <v>-8.7516339010785718</v>
      </c>
      <c r="AJ31" s="309">
        <f>VLOOKUP($AB$31,$Q$8:$Z$72,10,FALSE)</f>
        <v>0</v>
      </c>
      <c r="AK31" s="72"/>
      <c r="AL31" s="315">
        <v>24</v>
      </c>
      <c r="AM31" s="293" t="str">
        <f>VLOOKUP($AL$31,$R$8:$Z$72,2,FALSE)</f>
        <v>1.4 Struggling on low incomes</v>
      </c>
      <c r="AN31" s="309">
        <f>VLOOKUP($AL$31,$R$8:$Z$72,3,FALSE)</f>
        <v>0</v>
      </c>
      <c r="AO31" s="310">
        <f>VLOOKUP($AL$31,$R$8:$Z$72,4,FALSE)</f>
        <v>0</v>
      </c>
      <c r="AP31" s="309">
        <f>VLOOKUP($AL$31,$R$8:$Z$72,5,FALSE)</f>
        <v>3117</v>
      </c>
      <c r="AQ31" s="310">
        <f>VLOOKUP($AL$31,$R$8:$Z$72,6,FALSE)</f>
        <v>0.83481754268496822</v>
      </c>
      <c r="AR31" s="310">
        <f>VLOOKUP($AL$31,$R$8:$Z$72,7,FALSE)</f>
        <v>0</v>
      </c>
      <c r="AS31" s="310">
        <f>VLOOKUP($AL$31,$R$8:$Z$72,8,FALSE)</f>
        <v>-8.7516339010785718</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1296</v>
      </c>
      <c r="D32" s="307">
        <v>12434</v>
      </c>
      <c r="F32" s="308" t="str">
        <f t="shared" si="3"/>
        <v>5.25 First-class fitness</v>
      </c>
      <c r="G32" s="309">
        <f t="shared" si="0"/>
        <v>1296</v>
      </c>
      <c r="H32" s="310">
        <f t="shared" si="0"/>
        <v>14.244888986590459</v>
      </c>
      <c r="I32" s="309">
        <f t="shared" si="0"/>
        <v>12434</v>
      </c>
      <c r="J32" s="310">
        <f t="shared" si="0"/>
        <v>3.3301640441914961</v>
      </c>
      <c r="K32" s="310">
        <f t="shared" si="0"/>
        <v>10.423033617500401</v>
      </c>
      <c r="L32" s="310">
        <f t="shared" si="0"/>
        <v>58.023972340717798</v>
      </c>
      <c r="M32" s="309">
        <f t="shared" si="0"/>
        <v>427.75337183273388</v>
      </c>
      <c r="N32" s="311"/>
      <c r="O32" s="312" t="str">
        <f t="shared" si="4"/>
        <v>5</v>
      </c>
      <c r="P32" s="312" t="str">
        <f t="shared" si="11"/>
        <v>5.25</v>
      </c>
      <c r="Q32" s="312">
        <f>RANK(Z32,$Z$8:$Z$72,0)+COUNTIF($Z$8:Z32,Z32)-1</f>
        <v>1</v>
      </c>
      <c r="R32" s="312">
        <f>RANK(U32,$U$8:$U$72,0)+COUNTIF($U$8:U32,U32)-1</f>
        <v>2</v>
      </c>
      <c r="S32" s="293" t="s">
        <v>177</v>
      </c>
      <c r="T32" s="313">
        <f t="shared" si="6"/>
        <v>1296</v>
      </c>
      <c r="U32" s="314">
        <f t="shared" si="7"/>
        <v>14.244888986590459</v>
      </c>
      <c r="V32" s="313">
        <f t="shared" si="8"/>
        <v>12434</v>
      </c>
      <c r="W32" s="314">
        <f t="shared" si="1"/>
        <v>3.3301640441914961</v>
      </c>
      <c r="X32" s="310">
        <f t="shared" si="9"/>
        <v>10.423033617500401</v>
      </c>
      <c r="Y32" s="310">
        <f t="shared" si="2"/>
        <v>58.023972340717798</v>
      </c>
      <c r="Z32" s="309">
        <f t="shared" si="10"/>
        <v>427.75337183273388</v>
      </c>
      <c r="AA32" s="72"/>
      <c r="AB32" s="315">
        <v>25</v>
      </c>
      <c r="AC32" s="293" t="str">
        <f>VLOOKUP($AB$32,$Q$8:$Z$72,3,FALSE)</f>
        <v>1.5 Multi-generational strains</v>
      </c>
      <c r="AD32" s="309">
        <f>VLOOKUP($AB$32,$Q$8:$Z$72,4,FALSE)</f>
        <v>0</v>
      </c>
      <c r="AE32" s="310">
        <f>VLOOKUP($AB$32,$Q$8:$Z$72,5,FALSE)</f>
        <v>0</v>
      </c>
      <c r="AF32" s="309">
        <f>VLOOKUP($AB$32,$Q$8:$Z$72,6,FALSE)</f>
        <v>4287</v>
      </c>
      <c r="AG32" s="310">
        <f>VLOOKUP($AB$32,$Q$8:$Z$72,7,FALSE)</f>
        <v>1.148175426849682</v>
      </c>
      <c r="AH32" s="310">
        <f>VLOOKUP($AB$32,$Q$8:$Z$72,8,FALSE)</f>
        <v>0</v>
      </c>
      <c r="AI32" s="310">
        <f>VLOOKUP($AB$32,$Q$8:$Z$72,9,FALSE)</f>
        <v>-10.279801894480718</v>
      </c>
      <c r="AJ32" s="309">
        <f>VLOOKUP($AB$32,$Q$8:$Z$72,10,FALSE)</f>
        <v>0</v>
      </c>
      <c r="AK32" s="72"/>
      <c r="AL32" s="315">
        <v>25</v>
      </c>
      <c r="AM32" s="293" t="str">
        <f>VLOOKUP($AL$32,$R$8:$Z$72,2,FALSE)</f>
        <v>1.5 Multi-generational strains</v>
      </c>
      <c r="AN32" s="309">
        <f>VLOOKUP($AL$32,$R$8:$Z$72,3,FALSE)</f>
        <v>0</v>
      </c>
      <c r="AO32" s="310">
        <f>VLOOKUP($AL$32,$R$8:$Z$72,4,FALSE)</f>
        <v>0</v>
      </c>
      <c r="AP32" s="309">
        <f>VLOOKUP($AL$32,$R$8:$Z$72,5,FALSE)</f>
        <v>4287</v>
      </c>
      <c r="AQ32" s="310">
        <f>VLOOKUP($AL$32,$R$8:$Z$72,6,FALSE)</f>
        <v>1.148175426849682</v>
      </c>
      <c r="AR32" s="310">
        <f>VLOOKUP($AL$32,$R$8:$Z$72,7,FALSE)</f>
        <v>0</v>
      </c>
      <c r="AS32" s="310">
        <f>VLOOKUP($AL$32,$R$8:$Z$72,8,FALSE)</f>
        <v>-10.279801894480718</v>
      </c>
      <c r="AT32" s="309">
        <f>VLOOKUP($AL$32,$R$8:$Z$72,9,FALSE)</f>
        <v>0</v>
      </c>
      <c r="AU32" s="72"/>
      <c r="AV32" s="72"/>
      <c r="AW32" s="72"/>
      <c r="BF32" s="72"/>
      <c r="BG32" s="72"/>
      <c r="BH32" s="72"/>
      <c r="BI32" s="72"/>
      <c r="BJ32" s="72"/>
      <c r="BK32" s="31"/>
      <c r="BM32" s="298"/>
      <c r="BN32" s="299"/>
    </row>
    <row r="33" spans="2:69" ht="15" customHeight="1" x14ac:dyDescent="0.25">
      <c r="B33" s="306" t="s">
        <v>178</v>
      </c>
      <c r="C33" s="307">
        <v>19</v>
      </c>
      <c r="D33" s="307">
        <v>1890</v>
      </c>
      <c r="F33" s="308" t="str">
        <f t="shared" si="3"/>
        <v>7.62 Students in halls of residence</v>
      </c>
      <c r="G33" s="309">
        <f t="shared" si="0"/>
        <v>19</v>
      </c>
      <c r="H33" s="310">
        <f t="shared" si="0"/>
        <v>0.20883710705649591</v>
      </c>
      <c r="I33" s="309">
        <f t="shared" si="0"/>
        <v>1890</v>
      </c>
      <c r="J33" s="310">
        <f t="shared" si="0"/>
        <v>0.50619350518915307</v>
      </c>
      <c r="K33" s="310">
        <f t="shared" si="0"/>
        <v>1.0052910052910053</v>
      </c>
      <c r="L33" s="310">
        <f t="shared" si="0"/>
        <v>-3.9966300197045421</v>
      </c>
      <c r="M33" s="309">
        <f t="shared" si="0"/>
        <v>41.256378226041882</v>
      </c>
      <c r="N33" s="311"/>
      <c r="O33" s="312" t="str">
        <f t="shared" si="4"/>
        <v>7</v>
      </c>
      <c r="P33" s="312" t="str">
        <f t="shared" si="11"/>
        <v>7.62</v>
      </c>
      <c r="Q33" s="312">
        <f>RANK(Z33,$Z$8:$Z$72,0)+COUNTIF($Z$8:Z33,Z33)-1</f>
        <v>17</v>
      </c>
      <c r="R33" s="312">
        <f>RANK(U33,$U$8:$U$72,0)+COUNTIF($U$8:U33,U33)-1</f>
        <v>20</v>
      </c>
      <c r="S33" s="293" t="s">
        <v>179</v>
      </c>
      <c r="T33" s="313">
        <f t="shared" si="6"/>
        <v>19</v>
      </c>
      <c r="U33" s="314">
        <f t="shared" si="7"/>
        <v>0.20883710705649591</v>
      </c>
      <c r="V33" s="313">
        <f t="shared" si="8"/>
        <v>1890</v>
      </c>
      <c r="W33" s="314">
        <f t="shared" si="1"/>
        <v>0.50619350518915307</v>
      </c>
      <c r="X33" s="310">
        <f t="shared" si="9"/>
        <v>1.0052910052910053</v>
      </c>
      <c r="Y33" s="310">
        <f t="shared" si="2"/>
        <v>-3.9966300197045421</v>
      </c>
      <c r="Z33" s="309">
        <f t="shared" si="10"/>
        <v>41.256378226041882</v>
      </c>
      <c r="AA33" s="72"/>
      <c r="AB33" s="315">
        <v>26</v>
      </c>
      <c r="AC33" s="293" t="str">
        <f>VLOOKUP($AB$33,$Q$8:$Z$72,3,FALSE)</f>
        <v>3.10 Sedentary habits</v>
      </c>
      <c r="AD33" s="309">
        <f>VLOOKUP($AB$33,$Q$8:$Z$72,4,FALSE)</f>
        <v>0</v>
      </c>
      <c r="AE33" s="310">
        <f>VLOOKUP($AB$33,$Q$8:$Z$72,5,FALSE)</f>
        <v>0</v>
      </c>
      <c r="AF33" s="309">
        <f>VLOOKUP($AB$33,$Q$8:$Z$72,6,FALSE)</f>
        <v>9055</v>
      </c>
      <c r="AG33" s="310">
        <f>VLOOKUP($AB$33,$Q$8:$Z$72,7,FALSE)</f>
        <v>2.4251757616337462</v>
      </c>
      <c r="AH33" s="310">
        <f>VLOOKUP($AB$33,$Q$8:$Z$72,8,FALSE)</f>
        <v>0</v>
      </c>
      <c r="AI33" s="310">
        <f>VLOOKUP($AB$33,$Q$8:$Z$72,9,FALSE)</f>
        <v>-15.037501613135134</v>
      </c>
      <c r="AJ33" s="309">
        <f>VLOOKUP($AB$33,$Q$8:$Z$72,10,FALSE)</f>
        <v>0</v>
      </c>
      <c r="AK33" s="72"/>
      <c r="AL33" s="315">
        <v>26</v>
      </c>
      <c r="AM33" s="293" t="str">
        <f>VLOOKUP($AL$33,$R$8:$Z$72,2,FALSE)</f>
        <v>3.10 Sedentary habits</v>
      </c>
      <c r="AN33" s="309">
        <f>VLOOKUP($AL$33,$R$8:$Z$72,3,FALSE)</f>
        <v>0</v>
      </c>
      <c r="AO33" s="310">
        <f>VLOOKUP($AL$33,$R$8:$Z$72,4,FALSE)</f>
        <v>0</v>
      </c>
      <c r="AP33" s="309">
        <f>VLOOKUP($AL$33,$R$8:$Z$72,5,FALSE)</f>
        <v>9055</v>
      </c>
      <c r="AQ33" s="310">
        <f>VLOOKUP($AL$33,$R$8:$Z$72,6,FALSE)</f>
        <v>2.4251757616337462</v>
      </c>
      <c r="AR33" s="310">
        <f>VLOOKUP($AL$33,$R$8:$Z$72,7,FALSE)</f>
        <v>0</v>
      </c>
      <c r="AS33" s="310">
        <f>VLOOKUP($AL$33,$R$8:$Z$72,8,FALSE)</f>
        <v>-15.037501613135134</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-4.1750828655437866</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-4.1750828655437866</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-4.1750828655437866</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-4.1750828655437866</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-8.6591425232425596</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-8.6591425232425596</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-8.6591425232425596</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-8.6591425232425596</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9098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10</v>
      </c>
      <c r="H77" s="310">
        <f t="shared" ref="H77:J82" si="12">IF($G$75=1,U77,IF($G$75=2,AE77,IF($G$75=3,AO77,"")))</f>
        <v>0.10991426687183997</v>
      </c>
      <c r="I77" s="323">
        <f>IF($G$75=1,V77,IF($G$75=2,AF77,IF($G$75=3,AP77,"")))</f>
        <v>34659</v>
      </c>
      <c r="J77" s="324">
        <f>IF($G$75=1,W77,IF($G$75=2,AG77,IF($G$75=3,AQ77,"")))</f>
        <v>9.2826247070639436</v>
      </c>
      <c r="K77" s="325">
        <f>IF($G$75=1,X77,IF($G$75=2,AH77,IF($G$75=3,AR77,"")))</f>
        <v>2.885253469517297E-2</v>
      </c>
      <c r="L77" s="326">
        <f>IF($G$75=1,Y77,IF($G$75=2,AI77,IF($G$75=3,AS77,"")))</f>
        <v>-30.150187406205308</v>
      </c>
      <c r="M77" s="327">
        <f>IF($G$75=1,Z77,IF($G$75=2,AJ77,IF($G$75=3,AT77,"")))</f>
        <v>1.1840860784579257</v>
      </c>
      <c r="N77" s="311"/>
      <c r="O77" s="328"/>
      <c r="P77" s="312" t="str">
        <f>LEFT(S77,1)</f>
        <v>1</v>
      </c>
      <c r="Q77" s="312">
        <f>RANK(Z77,$Z$77:$Z$82,0)+COUNTIF($Z$77:Z77,Z77)-1</f>
        <v>6</v>
      </c>
      <c r="R77" s="312">
        <f>RANK(U77,$U$77:$U$82,0)+COUNTIF($U$77:U77,U77)-1</f>
        <v>6</v>
      </c>
      <c r="S77" s="329" t="s">
        <v>71</v>
      </c>
      <c r="T77" s="309">
        <f>SUMIF($O$8:$O$36,$P77,T$8:T$36)</f>
        <v>10</v>
      </c>
      <c r="U77" s="310">
        <f>IF(SUM($T$77:$T$98)&gt;0,T77/SUM($T$77:$T$98)*100,0)</f>
        <v>0.10991426687183997</v>
      </c>
      <c r="V77" s="309">
        <f>SUMIF($O$8:$O$71,$P77,V$8:V$71)</f>
        <v>34659</v>
      </c>
      <c r="W77" s="326">
        <f t="shared" ref="W77:W82" si="13">IF(SUM($V$77:$V$98)&gt;0,V77/SUM($V$77:$V$98)*100,0)</f>
        <v>9.2826247070639436</v>
      </c>
      <c r="X77" s="326">
        <f>IF(V77&gt;0,(T77/V77)*100,0)</f>
        <v>2.885253469517297E-2</v>
      </c>
      <c r="Y77" s="326">
        <f t="shared" ref="Y77:Y82" si="14">IF(AND((SQRT((W77*(100-W77))/SUM($T$77:$T$98)))&gt;0, SUM($T$77:$T$98)&gt;0),(U77-W77)/(SQRT((W77*(100-W77))/SUM($T$77:$T$98))),0)</f>
        <v>-30.150187406205308</v>
      </c>
      <c r="Z77" s="327">
        <f>IF(AND(W77&gt;0,SUM(X77)&gt;0),(U77/W77)*100,0)</f>
        <v>1.1840860784579257</v>
      </c>
      <c r="AA77" s="72"/>
      <c r="AB77" s="315">
        <v>1</v>
      </c>
      <c r="AC77" s="329" t="str">
        <f>VLOOKUP($AB$77,$Q$77:$Z$98,S$5,FALSE)</f>
        <v>5. Fit and Well</v>
      </c>
      <c r="AD77" s="309">
        <f t="shared" ref="AD77:AI77" si="15">VLOOKUP($AB$77,$Q$77:$Z$98,T$5,FALSE)</f>
        <v>5667</v>
      </c>
      <c r="AE77" s="310">
        <f t="shared" si="15"/>
        <v>62.288415036271708</v>
      </c>
      <c r="AF77" s="309">
        <f t="shared" si="15"/>
        <v>126333</v>
      </c>
      <c r="AG77" s="326">
        <f t="shared" si="15"/>
        <v>33.835420154000666</v>
      </c>
      <c r="AH77" s="326">
        <f>VLOOKUP($AB$77,$Q$77:$Z$98,X$5,FALSE)</f>
        <v>4.4857638146802499</v>
      </c>
      <c r="AI77" s="326">
        <f t="shared" si="15"/>
        <v>57.359107562776508</v>
      </c>
      <c r="AJ77" s="327">
        <f>VLOOKUP($AB$77,$Q$77:$Z$98,Z$5,FALSE)</f>
        <v>184.09233505234542</v>
      </c>
      <c r="AK77" s="72"/>
      <c r="AL77" s="315">
        <v>1</v>
      </c>
      <c r="AM77" s="329" t="str">
        <f>VLOOKUP($AB$77,$R$77:$Z$98,R$5,FALSE)</f>
        <v>5. Fit and Well</v>
      </c>
      <c r="AN77" s="309">
        <f t="shared" ref="AN77:AO77" si="16">VLOOKUP($AB$77,$R$77:$Z$98,S$5,FALSE)</f>
        <v>5667</v>
      </c>
      <c r="AO77" s="310">
        <f t="shared" si="16"/>
        <v>62.288415036271708</v>
      </c>
      <c r="AP77" s="309">
        <f>VLOOKUP($AB$77,$R$77:$Z$98,U$5,FALSE)</f>
        <v>126333</v>
      </c>
      <c r="AQ77" s="326">
        <f>VLOOKUP($AB$77,$R$77:$Z$98,V$5,FALSE)</f>
        <v>33.835420154000666</v>
      </c>
      <c r="AR77" s="326">
        <f>VLOOKUP($AB$77,$R$77:$Z$98,W$5,FALSE)</f>
        <v>4.4857638146802499</v>
      </c>
      <c r="AS77" s="326">
        <f>VLOOKUP($AB$77,$R$77:$Z$98,X$5,FALSE)</f>
        <v>57.359107562776508</v>
      </c>
      <c r="AT77" s="327">
        <f>VLOOKUP($AB$77,$R$77:$Z$98,Y$5,FALSE)</f>
        <v>184.09233505234542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817</v>
      </c>
      <c r="H78" s="310">
        <f t="shared" si="12"/>
        <v>8.9799956034293249</v>
      </c>
      <c r="I78" s="323">
        <f t="shared" si="12"/>
        <v>44187</v>
      </c>
      <c r="J78" s="324">
        <f t="shared" si="12"/>
        <v>11.834482758620691</v>
      </c>
      <c r="K78" s="325">
        <f>IF($G$75=1,X78,IF($G$75=2,AH78,IF($G$75=3,AR78,"")))</f>
        <v>1.8489601013872858</v>
      </c>
      <c r="L78" s="326">
        <f>IF($G$75=1,Y78,IF($G$75=2,AI78,IF($G$75=3,AS78,"")))</f>
        <v>-8.4290191170770914</v>
      </c>
      <c r="M78" s="327">
        <f t="shared" ref="M78:M82" si="19">IF($G$75=1,Z78,IF($G$75=2,AJ78,IF($G$75=3,AT78,"")))</f>
        <v>75.879916229443594</v>
      </c>
      <c r="N78" s="311"/>
      <c r="O78" s="328"/>
      <c r="P78" s="312" t="str">
        <f t="shared" ref="P78:P82" si="20">LEFT(S78,1)</f>
        <v>2</v>
      </c>
      <c r="Q78" s="312">
        <f>RANK(Z78,$Z$77:$Z$82,0)+COUNTIF($Z$77:Z78,Z78)-1</f>
        <v>2</v>
      </c>
      <c r="R78" s="312">
        <f>RANK(U78,$U$77:$U$98,0)+COUNTIF($U$77:U78,U78)-1</f>
        <v>3</v>
      </c>
      <c r="S78" s="329" t="s">
        <v>78</v>
      </c>
      <c r="T78" s="309">
        <f>SUMIF($O$8:$O$36,$P78,T$8:T$36)</f>
        <v>817</v>
      </c>
      <c r="U78" s="310">
        <f t="shared" ref="U78:U80" si="21">IF(SUM($T$77:$T$98)&gt;0,T78/SUM($T$77:$T$98)*100,0)</f>
        <v>8.9799956034293249</v>
      </c>
      <c r="V78" s="309">
        <f t="shared" ref="V78:V81" si="22">SUMIF($O$8:$O$71,$P78,V$8:V$71)</f>
        <v>44187</v>
      </c>
      <c r="W78" s="326">
        <f t="shared" si="13"/>
        <v>11.834482758620691</v>
      </c>
      <c r="X78" s="326">
        <f t="shared" ref="X78:X82" si="23">IF(V78&gt;0,(T78/V78)*100,0)</f>
        <v>1.8489601013872858</v>
      </c>
      <c r="Y78" s="326">
        <f t="shared" si="14"/>
        <v>-8.4290191170770914</v>
      </c>
      <c r="Z78" s="327">
        <f t="shared" ref="Z78:Z82" si="24">IF(AND(W78&gt;0,SUM(X78)&gt;0),(U78/W78)*100,0)</f>
        <v>75.879916229443594</v>
      </c>
      <c r="AA78" s="72"/>
      <c r="AB78" s="315">
        <v>2</v>
      </c>
      <c r="AC78" s="329" t="str">
        <f>VLOOKUP($AB$78,$Q$77:$Z$98,S$5,FALSE)</f>
        <v>2. Multiple Concerns</v>
      </c>
      <c r="AD78" s="309">
        <f t="shared" ref="AD78:AJ78" si="25">VLOOKUP($AB$78,$Q$77:$Z$98,T$5,FALSE)</f>
        <v>817</v>
      </c>
      <c r="AE78" s="310">
        <f t="shared" si="25"/>
        <v>8.9799956034293249</v>
      </c>
      <c r="AF78" s="309">
        <f t="shared" si="25"/>
        <v>44187</v>
      </c>
      <c r="AG78" s="326">
        <f t="shared" si="25"/>
        <v>11.834482758620691</v>
      </c>
      <c r="AH78" s="326">
        <f t="shared" si="25"/>
        <v>1.8489601013872858</v>
      </c>
      <c r="AI78" s="326">
        <f t="shared" si="25"/>
        <v>-8.4290191170770914</v>
      </c>
      <c r="AJ78" s="327">
        <f t="shared" si="25"/>
        <v>75.879916229443594</v>
      </c>
      <c r="AK78" s="72"/>
      <c r="AL78" s="315">
        <v>2</v>
      </c>
      <c r="AM78" s="329" t="str">
        <f t="shared" ref="AM78:AQ78" si="26">VLOOKUP($AB$78,$R$77:$Z$98,R$5,FALSE)</f>
        <v>4. Healthy Behaviours</v>
      </c>
      <c r="AN78" s="309">
        <f t="shared" si="26"/>
        <v>1855</v>
      </c>
      <c r="AO78" s="310">
        <f t="shared" si="26"/>
        <v>20.389096504726314</v>
      </c>
      <c r="AP78" s="309">
        <f>VLOOKUP($AB$78,$R$77:$Z$98,U$5,FALSE)</f>
        <v>108223</v>
      </c>
      <c r="AQ78" s="326">
        <f t="shared" si="26"/>
        <v>28.985068630733181</v>
      </c>
      <c r="AR78" s="326">
        <f>VLOOKUP($AB$78,$R$77:$Z$98,W$5,FALSE)</f>
        <v>1.7140533897600327</v>
      </c>
      <c r="AS78" s="326">
        <f>VLOOKUP($AB$78,$R$77:$Z$98,X$5,FALSE)</f>
        <v>-18.071989369246339</v>
      </c>
      <c r="AT78" s="327">
        <f>VLOOKUP($AB$78,$R$77:$Z$98,Y$5,FALSE)</f>
        <v>70.34344739521346</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730</v>
      </c>
      <c r="H79" s="310">
        <f t="shared" si="12"/>
        <v>8.0237414816443167</v>
      </c>
      <c r="I79" s="323">
        <f t="shared" si="12"/>
        <v>54317</v>
      </c>
      <c r="J79" s="324">
        <f t="shared" si="12"/>
        <v>14.547572815533979</v>
      </c>
      <c r="K79" s="325">
        <f>IF($G$75=1,X79,IF($G$75=2,AH79,IF($G$75=3,AR79,"")))</f>
        <v>1.343962295413959</v>
      </c>
      <c r="L79" s="326">
        <f>IF($G$75=1,Y79,IF($G$75=2,AI79,IF($G$75=3,AS79,"")))</f>
        <v>-17.648923445311738</v>
      </c>
      <c r="M79" s="327">
        <f t="shared" si="19"/>
        <v>55.155190377026472</v>
      </c>
      <c r="N79" s="311"/>
      <c r="O79" s="328"/>
      <c r="P79" s="312" t="str">
        <f t="shared" si="20"/>
        <v>3</v>
      </c>
      <c r="Q79" s="312">
        <f>RANK(Z79,$Z$77:$Z$82,0)+COUNTIF($Z$77:Z79,Z79)-1</f>
        <v>4</v>
      </c>
      <c r="R79" s="312">
        <f>RANK(U79,$U$77:$U$98,0)+COUNTIF($U$77:U79,U79)-1</f>
        <v>4</v>
      </c>
      <c r="S79" s="329" t="s">
        <v>191</v>
      </c>
      <c r="T79" s="309">
        <f t="shared" ref="T79:T82" si="27">SUMIF($O$8:$O$36,$P79,T$8:T$36)</f>
        <v>730</v>
      </c>
      <c r="U79" s="310">
        <f t="shared" si="21"/>
        <v>8.0237414816443167</v>
      </c>
      <c r="V79" s="309">
        <f t="shared" si="22"/>
        <v>54317</v>
      </c>
      <c r="W79" s="326">
        <f t="shared" si="13"/>
        <v>14.547572815533979</v>
      </c>
      <c r="X79" s="326">
        <f t="shared" si="23"/>
        <v>1.343962295413959</v>
      </c>
      <c r="Y79" s="326">
        <f t="shared" si="14"/>
        <v>-17.648923445311738</v>
      </c>
      <c r="Z79" s="327">
        <f t="shared" si="24"/>
        <v>55.155190377026472</v>
      </c>
      <c r="AA79" s="72"/>
      <c r="AB79" s="315">
        <v>3</v>
      </c>
      <c r="AC79" s="329" t="str">
        <f>VLOOKUP($AB$79,$Q$77:$Z$98,S$5,FALSE)</f>
        <v>4. Healthy Behaviours</v>
      </c>
      <c r="AD79" s="309">
        <f t="shared" ref="AD79:AJ79" si="28">VLOOKUP($AB$79,$Q$77:$Z$98,T$5,FALSE)</f>
        <v>1855</v>
      </c>
      <c r="AE79" s="310">
        <f t="shared" si="28"/>
        <v>20.389096504726314</v>
      </c>
      <c r="AF79" s="309">
        <f t="shared" si="28"/>
        <v>108223</v>
      </c>
      <c r="AG79" s="326">
        <f t="shared" si="28"/>
        <v>28.985068630733181</v>
      </c>
      <c r="AH79" s="326">
        <f t="shared" si="28"/>
        <v>1.7140533897600327</v>
      </c>
      <c r="AI79" s="326">
        <f t="shared" si="28"/>
        <v>-18.071989369246339</v>
      </c>
      <c r="AJ79" s="327">
        <f t="shared" si="28"/>
        <v>70.34344739521346</v>
      </c>
      <c r="AK79" s="72"/>
      <c r="AL79" s="315">
        <v>3</v>
      </c>
      <c r="AM79" s="329" t="str">
        <f t="shared" ref="AM79:AQ79" si="29">VLOOKUP($AB$79,$R$77:$Z$98,R$5,FALSE)</f>
        <v>2. Multiple Concerns</v>
      </c>
      <c r="AN79" s="309">
        <f t="shared" si="29"/>
        <v>817</v>
      </c>
      <c r="AO79" s="310">
        <f t="shared" si="29"/>
        <v>8.9799956034293249</v>
      </c>
      <c r="AP79" s="309">
        <f t="shared" si="29"/>
        <v>44187</v>
      </c>
      <c r="AQ79" s="326">
        <f t="shared" si="29"/>
        <v>11.834482758620691</v>
      </c>
      <c r="AR79" s="326">
        <f>VLOOKUP($AB$79,$R$77:$Z$98,W$5,FALSE)</f>
        <v>1.8489601013872858</v>
      </c>
      <c r="AS79" s="326">
        <f>VLOOKUP($AB$79,$R$77:$Z$98,X$5,FALSE)</f>
        <v>-8.4290191170770914</v>
      </c>
      <c r="AT79" s="327">
        <f>VLOOKUP($AB$79,$R$77:$Z$98,Y$5,FALSE)</f>
        <v>75.879916229443594</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1855</v>
      </c>
      <c r="H80" s="310">
        <f t="shared" si="12"/>
        <v>20.389096504726314</v>
      </c>
      <c r="I80" s="323">
        <f t="shared" si="12"/>
        <v>108223</v>
      </c>
      <c r="J80" s="324">
        <f t="shared" si="12"/>
        <v>28.985068630733181</v>
      </c>
      <c r="K80" s="325">
        <f>IF($G$75=1,X80,IF($G$75=2,AH80,IF($G$75=3,AR80,"")))</f>
        <v>1.7140533897600327</v>
      </c>
      <c r="L80" s="326">
        <f t="shared" ref="L80:L82" si="30">IF($G$75=1,Y80,IF($G$75=2,AI80,IF($G$75=3,AS80,"")))</f>
        <v>-18.071989369246339</v>
      </c>
      <c r="M80" s="327">
        <f t="shared" si="19"/>
        <v>70.34344739521346</v>
      </c>
      <c r="N80" s="311"/>
      <c r="O80" s="328"/>
      <c r="P80" s="312" t="str">
        <f t="shared" si="20"/>
        <v>4</v>
      </c>
      <c r="Q80" s="312">
        <f>RANK(Z80,$Z$77:$Z$82,0)+COUNTIF($Z$77:Z80,Z80)-1</f>
        <v>3</v>
      </c>
      <c r="R80" s="312">
        <f>RANK(U80,$U$77:$U$98,0)+COUNTIF($U$77:U80,U80)-1</f>
        <v>2</v>
      </c>
      <c r="S80" s="329" t="s">
        <v>89</v>
      </c>
      <c r="T80" s="309">
        <f t="shared" si="27"/>
        <v>1855</v>
      </c>
      <c r="U80" s="310">
        <f t="shared" si="21"/>
        <v>20.389096504726314</v>
      </c>
      <c r="V80" s="309">
        <f t="shared" si="22"/>
        <v>108223</v>
      </c>
      <c r="W80" s="326">
        <f t="shared" si="13"/>
        <v>28.985068630733181</v>
      </c>
      <c r="X80" s="326">
        <f t="shared" si="23"/>
        <v>1.7140533897600327</v>
      </c>
      <c r="Y80" s="326">
        <f t="shared" si="14"/>
        <v>-18.071989369246339</v>
      </c>
      <c r="Z80" s="327">
        <f t="shared" si="24"/>
        <v>70.34344739521346</v>
      </c>
      <c r="AA80" s="72"/>
      <c r="AB80" s="315">
        <v>4</v>
      </c>
      <c r="AC80" s="329" t="str">
        <f>VLOOKUP($AB$80,$Q$77:$Z$98,S$5,FALSE)</f>
        <v>3. Unhealthy Traits</v>
      </c>
      <c r="AD80" s="309">
        <f t="shared" ref="AD80:AJ80" si="31">VLOOKUP($AB$80,$Q$77:$Z$98,T$5,FALSE)</f>
        <v>730</v>
      </c>
      <c r="AE80" s="310">
        <f t="shared" si="31"/>
        <v>8.0237414816443167</v>
      </c>
      <c r="AF80" s="309">
        <f t="shared" si="31"/>
        <v>54317</v>
      </c>
      <c r="AG80" s="326">
        <f t="shared" si="31"/>
        <v>14.547572815533979</v>
      </c>
      <c r="AH80" s="326">
        <f t="shared" si="31"/>
        <v>1.343962295413959</v>
      </c>
      <c r="AI80" s="326">
        <f t="shared" si="31"/>
        <v>-17.648923445311738</v>
      </c>
      <c r="AJ80" s="327">
        <f t="shared" si="31"/>
        <v>55.155190377026472</v>
      </c>
      <c r="AK80" s="72"/>
      <c r="AL80" s="315">
        <v>4</v>
      </c>
      <c r="AM80" s="329" t="str">
        <f t="shared" ref="AM80:AQ80" si="32">VLOOKUP($AB$80,$R$77:$Z$98,R$5,FALSE)</f>
        <v>3. Unhealthy Traits</v>
      </c>
      <c r="AN80" s="309">
        <f t="shared" si="32"/>
        <v>730</v>
      </c>
      <c r="AO80" s="310">
        <f t="shared" si="32"/>
        <v>8.0237414816443167</v>
      </c>
      <c r="AP80" s="309">
        <f>VLOOKUP($AB$80,$R$77:$Z$98,U$5,FALSE)</f>
        <v>54317</v>
      </c>
      <c r="AQ80" s="326">
        <f t="shared" si="32"/>
        <v>14.547572815533979</v>
      </c>
      <c r="AR80" s="326">
        <f>VLOOKUP($AB$80,$R$77:$Z$98,W$5,FALSE)</f>
        <v>1.343962295413959</v>
      </c>
      <c r="AS80" s="326">
        <f>VLOOKUP($AB$80,$R$77:$Z$98,X$5,FALSE)</f>
        <v>-17.648923445311738</v>
      </c>
      <c r="AT80" s="327">
        <f>VLOOKUP($AB$80,$R$77:$Z$98,Y$5,FALSE)</f>
        <v>55.155190377026472</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5667</v>
      </c>
      <c r="H81" s="310">
        <f t="shared" si="12"/>
        <v>62.288415036271708</v>
      </c>
      <c r="I81" s="323">
        <f t="shared" si="12"/>
        <v>126333</v>
      </c>
      <c r="J81" s="324">
        <f t="shared" si="12"/>
        <v>33.835420154000666</v>
      </c>
      <c r="K81" s="325">
        <f>IF($G$75=1,X81,IF($G$75=2,AH81,IF($G$75=3,AR81,"")))</f>
        <v>4.4857638146802499</v>
      </c>
      <c r="L81" s="326">
        <f>IF($G$75=1,Y81,IF($G$75=2,AI81,IF($G$75=3,AS81,"")))</f>
        <v>57.359107562776508</v>
      </c>
      <c r="M81" s="327">
        <f t="shared" si="19"/>
        <v>184.09233505234542</v>
      </c>
      <c r="N81" s="311"/>
      <c r="O81" s="328"/>
      <c r="P81" s="312" t="str">
        <f t="shared" si="20"/>
        <v>5</v>
      </c>
      <c r="Q81" s="312">
        <f>RANK(Z81,$Z$77:$Z$82,0)+COUNTIF($Z$77:Z81,Z81)-1</f>
        <v>1</v>
      </c>
      <c r="R81" s="312">
        <f>RANK(U81,$U$77:$U$98,0)+COUNTIF($U$77:U81,U81)-1</f>
        <v>1</v>
      </c>
      <c r="S81" s="329" t="s">
        <v>96</v>
      </c>
      <c r="T81" s="309">
        <f t="shared" si="27"/>
        <v>5667</v>
      </c>
      <c r="U81" s="310">
        <f>IF(SUM($T$77:$T$98)&gt;0,T81/SUM($T$77:$T$98)*100,0)</f>
        <v>62.288415036271708</v>
      </c>
      <c r="V81" s="309">
        <f t="shared" si="22"/>
        <v>126333</v>
      </c>
      <c r="W81" s="326">
        <f t="shared" si="13"/>
        <v>33.835420154000666</v>
      </c>
      <c r="X81" s="326">
        <f t="shared" si="23"/>
        <v>4.4857638146802499</v>
      </c>
      <c r="Y81" s="326">
        <f t="shared" si="14"/>
        <v>57.359107562776508</v>
      </c>
      <c r="Z81" s="327">
        <f t="shared" si="24"/>
        <v>184.09233505234542</v>
      </c>
      <c r="AA81" s="72"/>
      <c r="AB81" s="315">
        <v>5</v>
      </c>
      <c r="AC81" s="329" t="str">
        <f>VLOOKUP($AB$81,$Q$77:$Z$98,S$5,FALSE)</f>
        <v>7. Not Private Households</v>
      </c>
      <c r="AD81" s="309">
        <f t="shared" ref="AD81:AJ81" si="33">VLOOKUP($AB$81,$Q$77:$Z$98,T$5,FALSE)</f>
        <v>19</v>
      </c>
      <c r="AE81" s="310">
        <f t="shared" si="33"/>
        <v>0.20883710705649591</v>
      </c>
      <c r="AF81" s="309">
        <f t="shared" si="33"/>
        <v>5656</v>
      </c>
      <c r="AG81" s="326">
        <f t="shared" si="33"/>
        <v>1.5148309340475392</v>
      </c>
      <c r="AH81" s="326">
        <f t="shared" si="33"/>
        <v>0.33592644978783592</v>
      </c>
      <c r="AI81" s="326">
        <f t="shared" si="33"/>
        <v>-10.198741647017204</v>
      </c>
      <c r="AJ81" s="327">
        <f t="shared" si="33"/>
        <v>13.786165991375382</v>
      </c>
      <c r="AK81" s="72"/>
      <c r="AL81" s="315">
        <v>5</v>
      </c>
      <c r="AM81" s="329" t="str">
        <f t="shared" ref="AM81:AQ81" si="34">VLOOKUP($AB$81,$R$77:$Z$98,R$5,FALSE)</f>
        <v>7. Not Private Households</v>
      </c>
      <c r="AN81" s="309">
        <f t="shared" si="34"/>
        <v>19</v>
      </c>
      <c r="AO81" s="310">
        <f t="shared" si="34"/>
        <v>0.20883710705649591</v>
      </c>
      <c r="AP81" s="309">
        <f>VLOOKUP($AB$81,$R$77:$Z$98,U$5,FALSE)</f>
        <v>5656</v>
      </c>
      <c r="AQ81" s="326">
        <f t="shared" si="34"/>
        <v>1.5148309340475392</v>
      </c>
      <c r="AR81" s="326">
        <f>VLOOKUP($AB$81,$R$77:$Z$98,W$5,FALSE)</f>
        <v>0.33592644978783592</v>
      </c>
      <c r="AS81" s="326">
        <f>VLOOKUP($AB$81,$R$77:$Z$98,X$5,FALSE)</f>
        <v>-10.198741647017204</v>
      </c>
      <c r="AT81" s="327">
        <f>VLOOKUP($AB$81,$R$77:$Z$98,Y$5,FALSE)</f>
        <v>13.786165991375382</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19</v>
      </c>
      <c r="H82" s="310">
        <f t="shared" si="12"/>
        <v>0.20883710705649591</v>
      </c>
      <c r="I82" s="323">
        <f t="shared" si="12"/>
        <v>5656</v>
      </c>
      <c r="J82" s="324">
        <f t="shared" si="12"/>
        <v>1.5148309340475392</v>
      </c>
      <c r="K82" s="325">
        <f>IF($G$75=1,X82,IF($G$75=2,AH82,IF($G$75=3,AR82,"")))</f>
        <v>0.33592644978783592</v>
      </c>
      <c r="L82" s="326">
        <f t="shared" si="30"/>
        <v>-10.198741647017204</v>
      </c>
      <c r="M82" s="327">
        <f t="shared" si="19"/>
        <v>13.786165991375382</v>
      </c>
      <c r="N82" s="311"/>
      <c r="O82" s="328"/>
      <c r="P82" s="312" t="str">
        <f t="shared" si="20"/>
        <v>7</v>
      </c>
      <c r="Q82" s="312">
        <f>RANK(Z82,$Z$77:$Z$82,0)+COUNTIF($Z$77:Z82,Z82)-1</f>
        <v>5</v>
      </c>
      <c r="R82" s="312">
        <f>RANK(U82,$U$77:$U$98,0)+COUNTIF($U$77:U82,U82)-1</f>
        <v>5</v>
      </c>
      <c r="S82" s="329" t="s">
        <v>103</v>
      </c>
      <c r="T82" s="309">
        <f t="shared" si="27"/>
        <v>19</v>
      </c>
      <c r="U82" s="310">
        <f>IF(SUM($T$77:$T$98)&gt;0,T82/SUM($T$77:$T$98)*100,0)</f>
        <v>0.20883710705649591</v>
      </c>
      <c r="V82" s="309">
        <f>SUMIF($O$8:$O$36,$P82,V$8:V$36)</f>
        <v>5656</v>
      </c>
      <c r="W82" s="326">
        <f t="shared" si="13"/>
        <v>1.5148309340475392</v>
      </c>
      <c r="X82" s="326">
        <f t="shared" si="23"/>
        <v>0.33592644978783592</v>
      </c>
      <c r="Y82" s="326">
        <f t="shared" si="14"/>
        <v>-10.198741647017204</v>
      </c>
      <c r="Z82" s="327">
        <f t="shared" si="24"/>
        <v>13.786165991375382</v>
      </c>
      <c r="AA82" s="72"/>
      <c r="AB82" s="315">
        <v>6</v>
      </c>
      <c r="AC82" s="329" t="str">
        <f>VLOOKUP($AB$82,$Q$77:$Z$98,S$5,FALSE)</f>
        <v>1. Serious Challenges</v>
      </c>
      <c r="AD82" s="309">
        <f t="shared" ref="AD82:AJ82" si="35">VLOOKUP($AB$82,$Q$77:$Z$98,T$5,FALSE)</f>
        <v>10</v>
      </c>
      <c r="AE82" s="310">
        <f t="shared" si="35"/>
        <v>0.10991426687183997</v>
      </c>
      <c r="AF82" s="309">
        <f t="shared" si="35"/>
        <v>34659</v>
      </c>
      <c r="AG82" s="326">
        <f t="shared" si="35"/>
        <v>9.2826247070639436</v>
      </c>
      <c r="AH82" s="326">
        <f t="shared" si="35"/>
        <v>2.885253469517297E-2</v>
      </c>
      <c r="AI82" s="326">
        <f t="shared" si="35"/>
        <v>-30.150187406205308</v>
      </c>
      <c r="AJ82" s="327">
        <f t="shared" si="35"/>
        <v>1.1840860784579257</v>
      </c>
      <c r="AK82" s="72"/>
      <c r="AL82" s="315">
        <v>6</v>
      </c>
      <c r="AM82" s="329" t="str">
        <f t="shared" ref="AM82:AO82" si="36">VLOOKUP($AB$82,$R$77:$Z$98,R$5,FALSE)</f>
        <v>1. Serious Challenges</v>
      </c>
      <c r="AN82" s="309">
        <f t="shared" si="36"/>
        <v>10</v>
      </c>
      <c r="AO82" s="310">
        <f t="shared" si="36"/>
        <v>0.10991426687183997</v>
      </c>
      <c r="AP82" s="309">
        <f>VLOOKUP($AB$82,$R$77:$Z$98,U$5,FALSE)</f>
        <v>34659</v>
      </c>
      <c r="AQ82" s="326">
        <f>VLOOKUP($AB$82,$R$77:$Z$98,V$5,FALSE)</f>
        <v>9.2826247070639436</v>
      </c>
      <c r="AR82" s="326">
        <f>VLOOKUP($AB$82,$R$77:$Z$98,W$5,FALSE)</f>
        <v>2.885253469517297E-2</v>
      </c>
      <c r="AS82" s="326">
        <f>VLOOKUP($AB$82,$R$77:$Z$98,X$5,FALSE)</f>
        <v>-30.150187406205308</v>
      </c>
      <c r="AT82" s="327">
        <f>VLOOKUP($AB$82,$R$77:$Z$98,Y$5,FALSE)</f>
        <v>1.1840860784579257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3D7F-A6EF-4897-8610-644DEE712A45}">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10</v>
      </c>
      <c r="V5" s="402">
        <f>'Input Sheet'!T78</f>
        <v>817</v>
      </c>
      <c r="W5" s="402">
        <f>'Input Sheet'!T79</f>
        <v>730</v>
      </c>
      <c r="X5" s="403">
        <f>'Input Sheet'!T80</f>
        <v>1855</v>
      </c>
      <c r="Y5" s="403">
        <f>'Input Sheet'!T81</f>
        <v>5667</v>
      </c>
      <c r="Z5" s="403">
        <f>'Input Sheet'!T82</f>
        <v>19</v>
      </c>
      <c r="AA5" s="404">
        <f>SUM(U5:Z5)</f>
        <v>9098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4.8400952590679266E-2</v>
      </c>
      <c r="AZ6" s="437">
        <f t="shared" ref="AZ6:AZ13" si="1">IF(AX6="","",IFERROR(VLOOKUP($AX$4&amp;AX6,$D$8:$AC$1006,26,FALSE),""))</f>
        <v>97.444318190133714</v>
      </c>
      <c r="BA6" s="333" t="b">
        <f>IF(AX6="","")</f>
        <v>0</v>
      </c>
      <c r="BB6" s="333">
        <f t="shared" ref="BB6:BB65" si="2">VLOOKUP($AX$4&amp;AX6,$D$8:$AC$986,25,FALSE)</f>
        <v>4.8400952590679266E-2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0.15032362940712246</v>
      </c>
      <c r="AZ7" s="437">
        <f t="shared" si="1"/>
        <v>100.02773432219097</v>
      </c>
      <c r="BA7" s="333" t="b">
        <f t="shared" ref="BA7:BA17" si="5">IF(AX7="","")</f>
        <v>0</v>
      </c>
      <c r="BB7" s="333">
        <f t="shared" si="2"/>
        <v>0.15032362940712246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0.60969414999999993</v>
      </c>
      <c r="V8" s="450">
        <f>IFERROR(V$5*I8,"")</f>
        <v>47.167829953999998</v>
      </c>
      <c r="W8" s="451">
        <f>IFERROR(W$5*K8,"")</f>
        <v>39.344958919999996</v>
      </c>
      <c r="X8" s="451">
        <f>IFERROR(X$5*M8,"")</f>
        <v>84.041394570000008</v>
      </c>
      <c r="Y8" s="451">
        <f>IFERROR(Y$5*O8,"")</f>
        <v>269.00666432399998</v>
      </c>
      <c r="Z8" s="451">
        <f>IFERROR(Z$5*Q8,"")</f>
        <v>0.18132475200000001</v>
      </c>
      <c r="AA8" s="452">
        <f>IFERROR(SUM(U8:Z8),"")</f>
        <v>440.35186666999999</v>
      </c>
      <c r="AB8" s="453">
        <f>IF(OR(AA8="", AA8=0), "", AA8/$AA$5)</f>
        <v>4.8400952590679266E-2</v>
      </c>
      <c r="AC8" s="454">
        <f>IF(OR(AB8="", AB8=0), "", IF(AN8&gt;0, AB8/AN8*100, ""))</f>
        <v>97.444318190133714</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7.2650835183007245E-2</v>
      </c>
      <c r="AZ8" s="437">
        <f t="shared" si="1"/>
        <v>88.591178835902767</v>
      </c>
      <c r="BA8" s="333" t="b">
        <f t="shared" si="5"/>
        <v>0</v>
      </c>
      <c r="BB8" s="333">
        <f t="shared" si="2"/>
        <v>7.2650835183007245E-2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1.7334882400000002</v>
      </c>
      <c r="V9" s="459">
        <f t="shared" ref="V9:V72" si="11">IFERROR(V$5*I9,"")</f>
        <v>143.517384241</v>
      </c>
      <c r="W9" s="460">
        <f t="shared" ref="W9:W72" si="12">IFERROR(W$5*K9,"")</f>
        <v>110.28232566999999</v>
      </c>
      <c r="X9" s="460">
        <f t="shared" ref="X9:X72" si="13">IFERROR(X$5*M9,"")</f>
        <v>247.33290050000002</v>
      </c>
      <c r="Y9" s="460">
        <f t="shared" ref="Y9:Y72" si="14">IFERROR(Y$5*O9,"")</f>
        <v>863.22553131900008</v>
      </c>
      <c r="Z9" s="460">
        <f t="shared" ref="Z9:Z72" si="15">IFERROR(Z$5*Q9,"")</f>
        <v>1.5527503759999999</v>
      </c>
      <c r="AA9" s="461">
        <f t="shared" ref="AA9:AA72" si="16">IFERROR(SUM(U9:Z9),"")</f>
        <v>1367.6443803460002</v>
      </c>
      <c r="AB9" s="462">
        <f t="shared" ref="AB9:AB72" si="17">IF(OR(AA9="", AA9=0), "", AA9/$AA$5)</f>
        <v>0.15032362940712246</v>
      </c>
      <c r="AC9" s="454">
        <f t="shared" ref="AC9:AC72" si="18">IF(OR(AB9="", AB9=0), "", IF(AN9&gt;0, AB9/AN9*100, ""))</f>
        <v>100.02773432219097</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0.1249186443828314</v>
      </c>
      <c r="AZ9" s="437">
        <f t="shared" si="1"/>
        <v>94.23856394814257</v>
      </c>
      <c r="BA9" s="333" t="b">
        <f t="shared" si="5"/>
        <v>0</v>
      </c>
      <c r="BB9" s="333">
        <f t="shared" si="2"/>
        <v>0.1249186443828314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0.85766239</v>
      </c>
      <c r="V10" s="459">
        <f t="shared" si="11"/>
        <v>71.863027514000009</v>
      </c>
      <c r="W10" s="460">
        <f t="shared" si="12"/>
        <v>67.400266359999989</v>
      </c>
      <c r="X10" s="460">
        <f t="shared" si="13"/>
        <v>142.50991496</v>
      </c>
      <c r="Y10" s="460">
        <f t="shared" si="14"/>
        <v>371.09698361699998</v>
      </c>
      <c r="Z10" s="460">
        <f t="shared" si="15"/>
        <v>7.2494436540000002</v>
      </c>
      <c r="AA10" s="461">
        <f t="shared" si="16"/>
        <v>660.9772984949999</v>
      </c>
      <c r="AB10" s="462">
        <f t="shared" si="17"/>
        <v>7.2650835183007245E-2</v>
      </c>
      <c r="AC10" s="454">
        <f t="shared" si="18"/>
        <v>88.591178835902767</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0.19703881142492854</v>
      </c>
      <c r="AZ10" s="437">
        <f t="shared" si="1"/>
        <v>101.15998430800082</v>
      </c>
      <c r="BA10" s="333" t="b">
        <f t="shared" si="5"/>
        <v>0</v>
      </c>
      <c r="BB10" s="333">
        <f t="shared" si="2"/>
        <v>0.19703881142492854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1.4323063199999999</v>
      </c>
      <c r="V11" s="459">
        <f t="shared" si="11"/>
        <v>118.63281343400001</v>
      </c>
      <c r="W11" s="460">
        <f t="shared" si="12"/>
        <v>112.18866372999999</v>
      </c>
      <c r="X11" s="460">
        <f t="shared" si="13"/>
        <v>251.30264872999999</v>
      </c>
      <c r="Y11" s="460">
        <f t="shared" si="14"/>
        <v>650.96514481500003</v>
      </c>
      <c r="Z11" s="460">
        <f t="shared" si="15"/>
        <v>1.9882495659999999</v>
      </c>
      <c r="AA11" s="461">
        <f t="shared" si="16"/>
        <v>1136.509826595</v>
      </c>
      <c r="AB11" s="462">
        <f t="shared" si="17"/>
        <v>0.1249186443828314</v>
      </c>
      <c r="AC11" s="454">
        <f t="shared" si="18"/>
        <v>94.23856394814257</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0.20306165675005497</v>
      </c>
      <c r="AZ11" s="437">
        <f t="shared" si="1"/>
        <v>104.73067066023066</v>
      </c>
      <c r="BA11" s="333" t="b">
        <f t="shared" si="5"/>
        <v>0</v>
      </c>
      <c r="BB11" s="333">
        <f t="shared" si="2"/>
        <v>0.20306165675005497</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1.9661763900000002</v>
      </c>
      <c r="V12" s="459">
        <f t="shared" si="11"/>
        <v>163.49793787499999</v>
      </c>
      <c r="W12" s="460">
        <f t="shared" si="12"/>
        <v>147.55801636999999</v>
      </c>
      <c r="X12" s="460">
        <f t="shared" si="13"/>
        <v>350.35860622000001</v>
      </c>
      <c r="Y12" s="460">
        <f t="shared" si="14"/>
        <v>1127.556852639</v>
      </c>
      <c r="Z12" s="460">
        <f t="shared" si="15"/>
        <v>1.72151685</v>
      </c>
      <c r="AA12" s="461">
        <f t="shared" si="16"/>
        <v>1792.6591063439998</v>
      </c>
      <c r="AB12" s="462">
        <f t="shared" si="17"/>
        <v>0.19703881142492854</v>
      </c>
      <c r="AC12" s="454">
        <f t="shared" si="18"/>
        <v>101.15998430800082</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0.10417871814343811</v>
      </c>
      <c r="AZ12" s="437">
        <f t="shared" si="1"/>
        <v>104.74659179884884</v>
      </c>
      <c r="BA12" s="333" t="b">
        <f t="shared" si="5"/>
        <v>0</v>
      </c>
      <c r="BB12" s="333">
        <f t="shared" si="2"/>
        <v>0.10417871814343811</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1.78276945</v>
      </c>
      <c r="V13" s="459">
        <f t="shared" si="11"/>
        <v>145.84804014100001</v>
      </c>
      <c r="W13" s="460">
        <f t="shared" si="12"/>
        <v>132.57753453000001</v>
      </c>
      <c r="X13" s="460">
        <f t="shared" si="13"/>
        <v>363.90509245999999</v>
      </c>
      <c r="Y13" s="460">
        <f t="shared" si="14"/>
        <v>1201.8697990650001</v>
      </c>
      <c r="Z13" s="460">
        <f t="shared" si="15"/>
        <v>1.4717174660000001</v>
      </c>
      <c r="AA13" s="461">
        <f t="shared" si="16"/>
        <v>1847.4549531120001</v>
      </c>
      <c r="AB13" s="462">
        <f t="shared" si="17"/>
        <v>0.20306165675005497</v>
      </c>
      <c r="AC13" s="454">
        <f t="shared" si="18"/>
        <v>104.73067066023066</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9.9426752197076293E-2</v>
      </c>
      <c r="AZ13" s="437">
        <f t="shared" si="1"/>
        <v>102.12444858596663</v>
      </c>
      <c r="BA13" s="333" t="b">
        <f t="shared" si="5"/>
        <v>0</v>
      </c>
      <c r="BB13" s="333">
        <f t="shared" si="2"/>
        <v>9.9426752197076293E-2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0.86769963000000006</v>
      </c>
      <c r="V14" s="459">
        <f t="shared" si="11"/>
        <v>66.833617997999994</v>
      </c>
      <c r="W14" s="460">
        <f t="shared" si="12"/>
        <v>63.052749169999998</v>
      </c>
      <c r="X14" s="460">
        <f t="shared" si="13"/>
        <v>203.66885686000001</v>
      </c>
      <c r="Y14" s="460">
        <f t="shared" si="14"/>
        <v>612.43297901699998</v>
      </c>
      <c r="Z14" s="460">
        <f t="shared" si="15"/>
        <v>0.96207499399999996</v>
      </c>
      <c r="AA14" s="461">
        <f t="shared" si="16"/>
        <v>947.8179776689999</v>
      </c>
      <c r="AB14" s="462">
        <f t="shared" si="17"/>
        <v>0.10417871814343811</v>
      </c>
      <c r="AC14" s="454">
        <f t="shared" si="18"/>
        <v>104.74659179884884</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0.75020342000000007</v>
      </c>
      <c r="V15" s="468">
        <f t="shared" si="11"/>
        <v>59.639348843</v>
      </c>
      <c r="W15" s="469">
        <f t="shared" si="12"/>
        <v>57.595485979999992</v>
      </c>
      <c r="X15" s="469">
        <f t="shared" si="13"/>
        <v>211.88058570000001</v>
      </c>
      <c r="Y15" s="469">
        <f t="shared" si="14"/>
        <v>570.84604520400001</v>
      </c>
      <c r="Z15" s="469">
        <f t="shared" si="15"/>
        <v>3.8729223420000003</v>
      </c>
      <c r="AA15" s="470">
        <f t="shared" si="16"/>
        <v>904.5845914890001</v>
      </c>
      <c r="AB15" s="471">
        <f t="shared" si="17"/>
        <v>9.9426752197076293E-2</v>
      </c>
      <c r="AC15" s="454">
        <f t="shared" si="18"/>
        <v>102.12444858596663</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7.7673696100000003</v>
      </c>
      <c r="V18" s="475">
        <f t="shared" si="11"/>
        <v>651.05970925300005</v>
      </c>
      <c r="W18" s="460">
        <f t="shared" si="12"/>
        <v>607.92867292000005</v>
      </c>
      <c r="X18" s="476">
        <f t="shared" si="13"/>
        <v>1591.33778678</v>
      </c>
      <c r="Y18" s="476">
        <f t="shared" si="14"/>
        <v>4946.1603711629996</v>
      </c>
      <c r="Z18" s="478">
        <f t="shared" si="15"/>
        <v>16.207635112999998</v>
      </c>
      <c r="AA18" s="465">
        <f t="shared" si="16"/>
        <v>7820.4615448389995</v>
      </c>
      <c r="AB18" s="429">
        <f t="shared" si="17"/>
        <v>0.85958029730039565</v>
      </c>
      <c r="AC18" s="454">
        <f t="shared" si="18"/>
        <v>101.7918775117278</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0.46533914000000004</v>
      </c>
      <c r="V19" s="475">
        <f t="shared" si="11"/>
        <v>41.958747431999996</v>
      </c>
      <c r="W19" s="460">
        <f t="shared" si="12"/>
        <v>50.520601919999997</v>
      </c>
      <c r="X19" s="476">
        <f t="shared" si="13"/>
        <v>91.50402803499999</v>
      </c>
      <c r="Y19" s="476">
        <f t="shared" si="14"/>
        <v>146.94995127300001</v>
      </c>
      <c r="Z19" s="478">
        <f t="shared" si="15"/>
        <v>0.527961075</v>
      </c>
      <c r="AA19" s="465">
        <f t="shared" si="16"/>
        <v>331.92662887500001</v>
      </c>
      <c r="AB19" s="429">
        <f t="shared" si="17"/>
        <v>3.6483472068036933E-2</v>
      </c>
      <c r="AC19" s="454">
        <f t="shared" si="18"/>
        <v>82.996520289444376</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1.2013197</v>
      </c>
      <c r="V20" s="475">
        <f t="shared" si="11"/>
        <v>99.021462099999994</v>
      </c>
      <c r="W20" s="460">
        <f t="shared" si="12"/>
        <v>51.120116610000004</v>
      </c>
      <c r="X20" s="476">
        <f t="shared" si="13"/>
        <v>115.39999149000001</v>
      </c>
      <c r="Y20" s="476">
        <f t="shared" si="14"/>
        <v>475.89376577100001</v>
      </c>
      <c r="Z20" s="478">
        <f t="shared" si="15"/>
        <v>1.607686159</v>
      </c>
      <c r="AA20" s="465">
        <f t="shared" si="16"/>
        <v>744.24434182999994</v>
      </c>
      <c r="AB20" s="429">
        <f t="shared" si="17"/>
        <v>8.1803071205759498E-2</v>
      </c>
      <c r="AC20" s="454">
        <f t="shared" si="18"/>
        <v>98.074104139495219</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0.56597154999999999</v>
      </c>
      <c r="V21" s="475">
        <f t="shared" si="11"/>
        <v>24.960081215000002</v>
      </c>
      <c r="W21" s="460">
        <f t="shared" si="12"/>
        <v>20.430609279999999</v>
      </c>
      <c r="X21" s="476">
        <f t="shared" si="13"/>
        <v>56.758193694999996</v>
      </c>
      <c r="Y21" s="476">
        <f t="shared" si="14"/>
        <v>97.995911793000005</v>
      </c>
      <c r="Z21" s="478">
        <f t="shared" si="15"/>
        <v>0.65671763400000005</v>
      </c>
      <c r="AA21" s="465">
        <f t="shared" si="16"/>
        <v>201.36748516699998</v>
      </c>
      <c r="AB21" s="429">
        <f t="shared" si="17"/>
        <v>2.213315950395691E-2</v>
      </c>
      <c r="AC21" s="454">
        <f t="shared" si="18"/>
        <v>78.531195694176077</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8.2514037099999999</v>
      </c>
      <c r="V23" s="475">
        <f t="shared" si="11"/>
        <v>668.03258277999998</v>
      </c>
      <c r="W23" s="460">
        <f t="shared" si="12"/>
        <v>589.82430865000003</v>
      </c>
      <c r="X23" s="476">
        <f t="shared" si="13"/>
        <v>1654.79588246</v>
      </c>
      <c r="Y23" s="476">
        <f t="shared" si="14"/>
        <v>5161.8648315809996</v>
      </c>
      <c r="Z23" s="478">
        <f t="shared" si="15"/>
        <v>16.331368185999999</v>
      </c>
      <c r="AA23" s="465">
        <f t="shared" si="16"/>
        <v>8099.100377367</v>
      </c>
      <c r="AB23" s="429">
        <f t="shared" si="17"/>
        <v>0.89020668029973615</v>
      </c>
      <c r="AC23" s="454">
        <f t="shared" si="18"/>
        <v>102.24202472071413</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0.19567049</v>
      </c>
      <c r="V24" s="475">
        <f t="shared" si="11"/>
        <v>19.260925327999999</v>
      </c>
      <c r="W24" s="460">
        <f t="shared" si="12"/>
        <v>13.631707559999999</v>
      </c>
      <c r="X24" s="476">
        <f t="shared" si="13"/>
        <v>32.362227975000003</v>
      </c>
      <c r="Y24" s="476">
        <f t="shared" si="14"/>
        <v>84.058032965999999</v>
      </c>
      <c r="Z24" s="478">
        <f t="shared" si="15"/>
        <v>0.219399441</v>
      </c>
      <c r="AA24" s="465">
        <f t="shared" si="16"/>
        <v>149.72796376000002</v>
      </c>
      <c r="AB24" s="429">
        <f t="shared" si="17"/>
        <v>1.6457239366893826E-2</v>
      </c>
      <c r="AC24" s="454">
        <f t="shared" si="18"/>
        <v>93.649093438189198</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0.87814492</v>
      </c>
      <c r="V25" s="475">
        <f t="shared" si="11"/>
        <v>80.010525700000002</v>
      </c>
      <c r="W25" s="460">
        <f t="shared" si="12"/>
        <v>75.034096820000002</v>
      </c>
      <c r="X25" s="476">
        <f t="shared" si="13"/>
        <v>127.89418445999999</v>
      </c>
      <c r="Y25" s="476">
        <f t="shared" si="14"/>
        <v>290.164958523</v>
      </c>
      <c r="Z25" s="478">
        <f t="shared" si="15"/>
        <v>1.438224095</v>
      </c>
      <c r="AA25" s="465">
        <f t="shared" si="16"/>
        <v>575.42013451800005</v>
      </c>
      <c r="AB25" s="429">
        <f t="shared" si="17"/>
        <v>6.3246882228841506E-2</v>
      </c>
      <c r="AC25" s="454">
        <f t="shared" si="18"/>
        <v>86.462619595638628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0.57882080000000002</v>
      </c>
      <c r="V26" s="475">
        <f t="shared" si="11"/>
        <v>43.504840682999998</v>
      </c>
      <c r="W26" s="460">
        <f t="shared" si="12"/>
        <v>44.498368370000001</v>
      </c>
      <c r="X26" s="476">
        <f t="shared" si="13"/>
        <v>29.168446649999996</v>
      </c>
      <c r="Y26" s="476">
        <f t="shared" si="14"/>
        <v>94.441150034999993</v>
      </c>
      <c r="Z26" s="478">
        <f t="shared" si="15"/>
        <v>0.94066159500000002</v>
      </c>
      <c r="AA26" s="465">
        <f t="shared" si="16"/>
        <v>213.13228813299997</v>
      </c>
      <c r="AB26" s="429">
        <f t="shared" si="17"/>
        <v>2.3426279196856449E-2</v>
      </c>
      <c r="AC26" s="454">
        <f t="shared" si="18"/>
        <v>74.395468869386747</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9.5960070000000008E-2</v>
      </c>
      <c r="V27" s="475">
        <f t="shared" si="11"/>
        <v>6.1911246919999998</v>
      </c>
      <c r="W27" s="460">
        <f t="shared" si="12"/>
        <v>7.0115193299999996</v>
      </c>
      <c r="X27" s="476">
        <f t="shared" si="13"/>
        <v>10.7792566</v>
      </c>
      <c r="Y27" s="476">
        <f t="shared" si="14"/>
        <v>36.471026895000001</v>
      </c>
      <c r="Z27" s="478">
        <f t="shared" si="15"/>
        <v>7.0346683000000007E-2</v>
      </c>
      <c r="AA27" s="465">
        <f t="shared" si="16"/>
        <v>60.61923427</v>
      </c>
      <c r="AB27" s="429">
        <f t="shared" si="17"/>
        <v>6.6629186931193669E-3</v>
      </c>
      <c r="AC27" s="454">
        <f t="shared" si="18"/>
        <v>93.807482399768546</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8.0211735300000004</v>
      </c>
      <c r="V29" s="475">
        <f t="shared" si="11"/>
        <v>633.04204877300003</v>
      </c>
      <c r="W29" s="460">
        <f t="shared" si="12"/>
        <v>552.90040640999996</v>
      </c>
      <c r="X29" s="476">
        <f t="shared" si="13"/>
        <v>1564.61722781</v>
      </c>
      <c r="Y29" s="476">
        <f t="shared" si="14"/>
        <v>4924.1072293289999</v>
      </c>
      <c r="Z29" s="478">
        <f t="shared" si="15"/>
        <v>14.667788986000001</v>
      </c>
      <c r="AA29" s="484">
        <f t="shared" si="16"/>
        <v>7697.3558748380001</v>
      </c>
      <c r="AB29" s="485">
        <f t="shared" si="17"/>
        <v>0.84604922783446912</v>
      </c>
      <c r="AC29" s="454">
        <f t="shared" si="18"/>
        <v>102.36416945465064</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0.30343226000000001</v>
      </c>
      <c r="V30" s="475">
        <f t="shared" si="11"/>
        <v>26.893486387999999</v>
      </c>
      <c r="W30" s="460">
        <f t="shared" si="12"/>
        <v>21.324662180000001</v>
      </c>
      <c r="X30" s="476">
        <f t="shared" si="13"/>
        <v>56.248068695000001</v>
      </c>
      <c r="Y30" s="476">
        <f t="shared" si="14"/>
        <v>127.729300713</v>
      </c>
      <c r="Z30" s="478">
        <f t="shared" si="15"/>
        <v>0.92969414899999991</v>
      </c>
      <c r="AA30" s="484">
        <f t="shared" si="16"/>
        <v>233.42864438499998</v>
      </c>
      <c r="AB30" s="429">
        <f t="shared" si="17"/>
        <v>2.5657138314464714E-2</v>
      </c>
      <c r="AC30" s="454">
        <f t="shared" si="18"/>
        <v>91.247200494844677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0.51417321999999999</v>
      </c>
      <c r="V31" s="475">
        <f t="shared" si="11"/>
        <v>53.081719585000002</v>
      </c>
      <c r="W31" s="460">
        <f t="shared" si="12"/>
        <v>45.878588859999994</v>
      </c>
      <c r="X31" s="476">
        <f t="shared" si="13"/>
        <v>77.079121385000008</v>
      </c>
      <c r="Y31" s="476">
        <f t="shared" si="14"/>
        <v>179.730610767</v>
      </c>
      <c r="Z31" s="478">
        <f t="shared" si="15"/>
        <v>1.2878678610000001</v>
      </c>
      <c r="AA31" s="484">
        <f t="shared" si="16"/>
        <v>357.57208167800002</v>
      </c>
      <c r="AB31" s="429">
        <f t="shared" si="17"/>
        <v>3.9302273211475051E-2</v>
      </c>
      <c r="AC31" s="454">
        <f t="shared" si="18"/>
        <v>86.556712214974922</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0.26902464999999998</v>
      </c>
      <c r="V32" s="475">
        <f t="shared" si="11"/>
        <v>17.301703772</v>
      </c>
      <c r="W32" s="460">
        <f t="shared" si="12"/>
        <v>21.228156909999999</v>
      </c>
      <c r="X32" s="476">
        <f t="shared" si="13"/>
        <v>17.267254514999998</v>
      </c>
      <c r="Y32" s="476">
        <f t="shared" si="14"/>
        <v>64.795321931999993</v>
      </c>
      <c r="Z32" s="478">
        <f t="shared" si="15"/>
        <v>0.30298148599999997</v>
      </c>
      <c r="AA32" s="484">
        <f t="shared" si="16"/>
        <v>121.16444326499999</v>
      </c>
      <c r="AB32" s="429">
        <f t="shared" si="17"/>
        <v>1.3317700952407122E-2</v>
      </c>
      <c r="AC32" s="454">
        <f t="shared" si="18"/>
        <v>83.016935051549311</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3.4729900000000001E-2</v>
      </c>
      <c r="V33" s="475">
        <f t="shared" si="11"/>
        <v>2.4524044229999999</v>
      </c>
      <c r="W33" s="460">
        <f t="shared" si="12"/>
        <v>9.7337805799999995</v>
      </c>
      <c r="X33" s="476">
        <f t="shared" si="13"/>
        <v>24.1881983</v>
      </c>
      <c r="Y33" s="476">
        <f t="shared" si="14"/>
        <v>76.590151038000002</v>
      </c>
      <c r="Z33" s="478">
        <f t="shared" si="15"/>
        <v>0.47279670300000004</v>
      </c>
      <c r="AA33" s="484">
        <f t="shared" si="16"/>
        <v>113.47206094399999</v>
      </c>
      <c r="AB33" s="429">
        <f t="shared" si="17"/>
        <v>1.2472198389096504E-2</v>
      </c>
      <c r="AC33" s="454">
        <f t="shared" si="18"/>
        <v>109.91886735010812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3.1715598299999996</v>
      </c>
      <c r="V35" s="475">
        <f t="shared" si="11"/>
        <v>260.46452814400004</v>
      </c>
      <c r="W35" s="460">
        <f t="shared" si="12"/>
        <v>242.54043993999997</v>
      </c>
      <c r="X35" s="476">
        <f t="shared" si="13"/>
        <v>705.1750965</v>
      </c>
      <c r="Y35" s="476">
        <f t="shared" si="14"/>
        <v>2292.6787635240003</v>
      </c>
      <c r="Z35" s="478">
        <f t="shared" si="15"/>
        <v>8.2405963050000004</v>
      </c>
      <c r="AA35" s="484">
        <f t="shared" si="16"/>
        <v>3512.2709842430004</v>
      </c>
      <c r="AB35" s="429">
        <f t="shared" si="17"/>
        <v>0.38604869028830519</v>
      </c>
      <c r="AC35" s="454">
        <f t="shared" si="18"/>
        <v>104.57873633183532</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4.4647100000000002E-2</v>
      </c>
      <c r="V36" s="475">
        <f t="shared" si="11"/>
        <v>0.85465716400000002</v>
      </c>
      <c r="W36" s="460">
        <f t="shared" si="12"/>
        <v>1.9032742499999999</v>
      </c>
      <c r="X36" s="476">
        <f t="shared" si="13"/>
        <v>8.6584054199999994</v>
      </c>
      <c r="Y36" s="476">
        <f t="shared" si="14"/>
        <v>37.971875175000001</v>
      </c>
      <c r="Z36" s="478">
        <f t="shared" si="15"/>
        <v>2.9871990000000001E-2</v>
      </c>
      <c r="AA36" s="465">
        <f t="shared" si="16"/>
        <v>49.462731098999996</v>
      </c>
      <c r="AB36" s="429">
        <f t="shared" si="17"/>
        <v>5.4366598262255436E-3</v>
      </c>
      <c r="AC36" s="454">
        <f t="shared" si="18"/>
        <v>119.18826898298309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2.8039120000000001E-2</v>
      </c>
      <c r="V37" s="475">
        <f t="shared" si="11"/>
        <v>2.7806725720000003</v>
      </c>
      <c r="W37" s="460">
        <f t="shared" si="12"/>
        <v>3.1112227699999999</v>
      </c>
      <c r="X37" s="476">
        <f t="shared" si="13"/>
        <v>4.6767184100000003</v>
      </c>
      <c r="Y37" s="476">
        <f t="shared" si="14"/>
        <v>20.680503762000001</v>
      </c>
      <c r="Z37" s="478">
        <f t="shared" si="15"/>
        <v>2.6015617000000001E-2</v>
      </c>
      <c r="AA37" s="465">
        <f t="shared" si="16"/>
        <v>31.303172250999999</v>
      </c>
      <c r="AB37" s="429">
        <f t="shared" si="17"/>
        <v>3.4406652287315891E-3</v>
      </c>
      <c r="AC37" s="454">
        <f t="shared" si="18"/>
        <v>105.24090911165295</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1.0485475099999999</v>
      </c>
      <c r="V38" s="475">
        <f t="shared" si="11"/>
        <v>84.096852507999998</v>
      </c>
      <c r="W38" s="460">
        <f t="shared" si="12"/>
        <v>53.403053639999996</v>
      </c>
      <c r="X38" s="476">
        <f t="shared" si="13"/>
        <v>68.587352469999999</v>
      </c>
      <c r="Y38" s="476">
        <f t="shared" si="14"/>
        <v>81.333866397000008</v>
      </c>
      <c r="Z38" s="478">
        <f t="shared" si="15"/>
        <v>0.17167753999999999</v>
      </c>
      <c r="AA38" s="465">
        <f t="shared" si="16"/>
        <v>288.64135006500004</v>
      </c>
      <c r="AB38" s="429">
        <f t="shared" si="17"/>
        <v>3.1725802381292599E-2</v>
      </c>
      <c r="AC38" s="454">
        <f t="shared" si="18"/>
        <v>65.729481067007143</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7.5842260000000009E-2</v>
      </c>
      <c r="V39" s="475">
        <f t="shared" si="11"/>
        <v>9.7567291970000003</v>
      </c>
      <c r="W39" s="460">
        <f t="shared" si="12"/>
        <v>21.188070419999999</v>
      </c>
      <c r="X39" s="476">
        <f t="shared" si="13"/>
        <v>28.302833160000002</v>
      </c>
      <c r="Y39" s="476">
        <f t="shared" si="14"/>
        <v>102.95968242900001</v>
      </c>
      <c r="Z39" s="478">
        <f t="shared" si="15"/>
        <v>5.8701031999999993E-2</v>
      </c>
      <c r="AA39" s="465">
        <f t="shared" si="16"/>
        <v>162.34185849799999</v>
      </c>
      <c r="AB39" s="429">
        <f t="shared" si="17"/>
        <v>1.7843686359419651E-2</v>
      </c>
      <c r="AC39" s="454">
        <f t="shared" si="18"/>
        <v>105.23372042270537</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3.2001170000000002E-2</v>
      </c>
      <c r="V40" s="475">
        <f t="shared" si="11"/>
        <v>2.8327040339999998</v>
      </c>
      <c r="W40" s="460">
        <f t="shared" si="12"/>
        <v>6.2519762299999995</v>
      </c>
      <c r="X40" s="476">
        <f t="shared" si="13"/>
        <v>11.975978314999999</v>
      </c>
      <c r="Y40" s="476">
        <f t="shared" si="14"/>
        <v>40.492375430999999</v>
      </c>
      <c r="Z40" s="478">
        <f t="shared" si="15"/>
        <v>0.12255583299999999</v>
      </c>
      <c r="AA40" s="465">
        <f t="shared" si="16"/>
        <v>61.707591012999998</v>
      </c>
      <c r="AB40" s="429">
        <f t="shared" si="17"/>
        <v>6.7825446266212355E-3</v>
      </c>
      <c r="AC40" s="454">
        <f t="shared" si="18"/>
        <v>106.9814137760274</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0.11055911</v>
      </c>
      <c r="V41" s="475">
        <f t="shared" si="11"/>
        <v>8.0086898859999991</v>
      </c>
      <c r="W41" s="460">
        <f t="shared" si="12"/>
        <v>11.841181809999998</v>
      </c>
      <c r="X41" s="476">
        <f t="shared" si="13"/>
        <v>11.647066410000001</v>
      </c>
      <c r="Y41" s="476">
        <f t="shared" si="14"/>
        <v>41.466725408999999</v>
      </c>
      <c r="Z41" s="478">
        <f t="shared" si="15"/>
        <v>4.3425221999999999E-2</v>
      </c>
      <c r="AA41" s="465">
        <f t="shared" si="16"/>
        <v>73.117647847000001</v>
      </c>
      <c r="AB41" s="429">
        <f t="shared" si="17"/>
        <v>8.0366726584963737E-3</v>
      </c>
      <c r="AC41" s="454">
        <f t="shared" si="18"/>
        <v>90.539498037450983</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5.4888038999999997</v>
      </c>
      <c r="V42" s="475">
        <f t="shared" si="11"/>
        <v>448.20516649500001</v>
      </c>
      <c r="W42" s="460">
        <f t="shared" si="12"/>
        <v>389.76078094000002</v>
      </c>
      <c r="X42" s="476">
        <f t="shared" si="13"/>
        <v>1015.97655117</v>
      </c>
      <c r="Y42" s="476">
        <f t="shared" si="14"/>
        <v>3049.4162078729996</v>
      </c>
      <c r="Z42" s="478">
        <f t="shared" si="15"/>
        <v>10.30715648</v>
      </c>
      <c r="AA42" s="465">
        <f t="shared" si="16"/>
        <v>4919.1546668580004</v>
      </c>
      <c r="AB42" s="429">
        <f t="shared" si="17"/>
        <v>0.54068527883688722</v>
      </c>
      <c r="AC42" s="454">
        <f t="shared" si="18"/>
        <v>99.650244758125453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0.86444473999999993</v>
      </c>
      <c r="V45" s="475">
        <f t="shared" si="11"/>
        <v>81.162547171</v>
      </c>
      <c r="W45" s="460">
        <f t="shared" si="12"/>
        <v>104.73826694</v>
      </c>
      <c r="X45" s="476">
        <f t="shared" si="13"/>
        <v>626.57880215</v>
      </c>
      <c r="Y45" s="476">
        <f t="shared" si="14"/>
        <v>2499.9538561260001</v>
      </c>
      <c r="Z45" s="478">
        <f t="shared" si="15"/>
        <v>5.4440149759999992</v>
      </c>
      <c r="AA45" s="465">
        <f t="shared" si="16"/>
        <v>3318.7419321029997</v>
      </c>
      <c r="AB45" s="429">
        <f t="shared" si="17"/>
        <v>0.36477708640393491</v>
      </c>
      <c r="AC45" s="454">
        <f t="shared" si="18"/>
        <v>124.85463106569455</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3.1150708300000001</v>
      </c>
      <c r="V46" s="475">
        <f t="shared" si="11"/>
        <v>171.92322994999998</v>
      </c>
      <c r="W46" s="460">
        <f t="shared" si="12"/>
        <v>168.36502168000001</v>
      </c>
      <c r="X46" s="476">
        <f t="shared" si="13"/>
        <v>308.448251755</v>
      </c>
      <c r="Y46" s="476">
        <f t="shared" si="14"/>
        <v>590.54976217800004</v>
      </c>
      <c r="Z46" s="478">
        <f t="shared" si="15"/>
        <v>6.1342787440000004</v>
      </c>
      <c r="AA46" s="465">
        <f t="shared" si="16"/>
        <v>1248.5356151370001</v>
      </c>
      <c r="AB46" s="429">
        <f t="shared" si="17"/>
        <v>0.13723187680116511</v>
      </c>
      <c r="AC46" s="454">
        <f t="shared" si="18"/>
        <v>78.097780654380458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3.1142214299999997</v>
      </c>
      <c r="V47" s="450">
        <f t="shared" si="11"/>
        <v>269.48990345099998</v>
      </c>
      <c r="W47" s="451">
        <f t="shared" si="12"/>
        <v>248.02870404000001</v>
      </c>
      <c r="X47" s="456">
        <f t="shared" si="13"/>
        <v>643.88817629500011</v>
      </c>
      <c r="Y47" s="456">
        <f t="shared" si="14"/>
        <v>1804.6030672109998</v>
      </c>
      <c r="Z47" s="487">
        <f t="shared" si="15"/>
        <v>4.5005501020000001</v>
      </c>
      <c r="AA47" s="457">
        <f t="shared" si="16"/>
        <v>2973.6246225290001</v>
      </c>
      <c r="AB47" s="453">
        <f t="shared" si="17"/>
        <v>0.32684377033732692</v>
      </c>
      <c r="AC47" s="454">
        <f t="shared" si="18"/>
        <v>99.249279143152819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2.906263</v>
      </c>
      <c r="V48" s="459">
        <f t="shared" si="11"/>
        <v>294.42431942799999</v>
      </c>
      <c r="W48" s="460">
        <f t="shared" si="12"/>
        <v>208.86800807</v>
      </c>
      <c r="X48" s="464">
        <f t="shared" si="13"/>
        <v>276.084771655</v>
      </c>
      <c r="Y48" s="464">
        <f t="shared" si="14"/>
        <v>771.893320152</v>
      </c>
      <c r="Z48" s="478">
        <f t="shared" si="15"/>
        <v>2.9211561779999999</v>
      </c>
      <c r="AA48" s="465">
        <f t="shared" si="16"/>
        <v>1557.0978384830003</v>
      </c>
      <c r="AB48" s="462">
        <f t="shared" si="17"/>
        <v>0.17114726736458566</v>
      </c>
      <c r="AC48" s="454">
        <f t="shared" si="18"/>
        <v>84.390261148862862</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0.77489546000000009</v>
      </c>
      <c r="V49" s="459">
        <f t="shared" si="11"/>
        <v>38.345348427000005</v>
      </c>
      <c r="W49" s="460">
        <f t="shared" si="12"/>
        <v>50.261280370000001</v>
      </c>
      <c r="X49" s="464">
        <f t="shared" si="13"/>
        <v>228.565997205</v>
      </c>
      <c r="Y49" s="464">
        <f t="shared" si="14"/>
        <v>312.38550920400002</v>
      </c>
      <c r="Z49" s="478">
        <f t="shared" si="15"/>
        <v>1.6114176259999999</v>
      </c>
      <c r="AA49" s="465">
        <f t="shared" si="16"/>
        <v>631.94444829200006</v>
      </c>
      <c r="AB49" s="462">
        <f t="shared" si="17"/>
        <v>6.9459710737744568E-2</v>
      </c>
      <c r="AC49" s="454">
        <f t="shared" si="18"/>
        <v>88.580745000554145</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2.0520988999999998</v>
      </c>
      <c r="V51" s="468">
        <f t="shared" si="11"/>
        <v>235.93031389799998</v>
      </c>
      <c r="W51" s="469">
        <f t="shared" si="12"/>
        <v>259.90042686000004</v>
      </c>
      <c r="X51" s="473">
        <f t="shared" si="13"/>
        <v>884.39915476500005</v>
      </c>
      <c r="Y51" s="473">
        <f t="shared" si="14"/>
        <v>2899.4944647990001</v>
      </c>
      <c r="Z51" s="488">
        <f t="shared" si="15"/>
        <v>5.4752012910000003</v>
      </c>
      <c r="AA51" s="489">
        <f t="shared" si="16"/>
        <v>4287.2516605130004</v>
      </c>
      <c r="AB51" s="490">
        <f t="shared" si="17"/>
        <v>0.47123012316036494</v>
      </c>
      <c r="AC51" s="454">
        <f t="shared" si="18"/>
        <v>112.01341389762472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1.6850354700000001</v>
      </c>
      <c r="V52" s="475">
        <f t="shared" si="11"/>
        <v>197.98185508400002</v>
      </c>
      <c r="W52" s="460">
        <f t="shared" si="12"/>
        <v>198.31085830000001</v>
      </c>
      <c r="X52" s="476">
        <f t="shared" si="13"/>
        <v>533.87352805500007</v>
      </c>
      <c r="Y52" s="476">
        <f t="shared" si="14"/>
        <v>1737.3252139230001</v>
      </c>
      <c r="Z52" s="478">
        <f t="shared" si="15"/>
        <v>5.1155357179999994</v>
      </c>
      <c r="AA52" s="465">
        <f t="shared" si="16"/>
        <v>2674.2920265500002</v>
      </c>
      <c r="AB52" s="429">
        <f t="shared" si="17"/>
        <v>0.29394284749945043</v>
      </c>
      <c r="AC52" s="454">
        <f t="shared" si="18"/>
        <v>106.86241796630472</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0.28944987999999999</v>
      </c>
      <c r="V53" s="450">
        <f t="shared" si="11"/>
        <v>22.326387759999999</v>
      </c>
      <c r="W53" s="451">
        <f t="shared" si="12"/>
        <v>23.985128929999998</v>
      </c>
      <c r="X53" s="456">
        <f t="shared" si="13"/>
        <v>46.335944829999995</v>
      </c>
      <c r="Y53" s="456">
        <f t="shared" si="14"/>
        <v>123.78228621599999</v>
      </c>
      <c r="Z53" s="487">
        <f t="shared" si="15"/>
        <v>1.3379805699999998</v>
      </c>
      <c r="AA53" s="457">
        <f t="shared" si="16"/>
        <v>218.05717818599999</v>
      </c>
      <c r="AB53" s="453">
        <f t="shared" si="17"/>
        <v>2.3967594876456364E-2</v>
      </c>
      <c r="AC53" s="454">
        <f t="shared" si="18"/>
        <v>90.792679968714637</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1.5164266100000001</v>
      </c>
      <c r="V54" s="459">
        <f t="shared" si="11"/>
        <v>152.497235491</v>
      </c>
      <c r="W54" s="460">
        <f t="shared" si="12"/>
        <v>161.74629271999999</v>
      </c>
      <c r="X54" s="464">
        <f t="shared" si="13"/>
        <v>317.20635600499998</v>
      </c>
      <c r="Y54" s="464">
        <f t="shared" si="14"/>
        <v>710.019971424</v>
      </c>
      <c r="Z54" s="478">
        <f t="shared" si="15"/>
        <v>4.9102705859999993</v>
      </c>
      <c r="AA54" s="465">
        <f t="shared" si="16"/>
        <v>1347.896552836</v>
      </c>
      <c r="AB54" s="462">
        <f t="shared" si="17"/>
        <v>0.14815306142404924</v>
      </c>
      <c r="AC54" s="454">
        <f t="shared" si="18"/>
        <v>90.188086820895435</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4.4569891400000001</v>
      </c>
      <c r="V55" s="459">
        <f t="shared" si="11"/>
        <v>208.26420776700002</v>
      </c>
      <c r="W55" s="460">
        <f t="shared" si="12"/>
        <v>86.057292459999999</v>
      </c>
      <c r="X55" s="464">
        <f t="shared" si="13"/>
        <v>73.185016345000008</v>
      </c>
      <c r="Y55" s="464">
        <f t="shared" si="14"/>
        <v>196.37806363799999</v>
      </c>
      <c r="Z55" s="478">
        <f t="shared" si="15"/>
        <v>2.1610118159999998</v>
      </c>
      <c r="AA55" s="465">
        <f t="shared" si="16"/>
        <v>570.50258116600003</v>
      </c>
      <c r="AB55" s="462">
        <f t="shared" si="17"/>
        <v>6.2706372957353262E-2</v>
      </c>
      <c r="AC55" s="454">
        <f t="shared" si="18"/>
        <v>55.212292693440133</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2.0077885000000002</v>
      </c>
      <c r="V57" s="468">
        <f t="shared" si="11"/>
        <v>91.037221755999994</v>
      </c>
      <c r="W57" s="469">
        <f t="shared" si="12"/>
        <v>89.683827340000008</v>
      </c>
      <c r="X57" s="473">
        <f t="shared" si="13"/>
        <v>141.04724745999999</v>
      </c>
      <c r="Y57" s="473">
        <f t="shared" si="14"/>
        <v>256.86773497799999</v>
      </c>
      <c r="Z57" s="488">
        <f t="shared" si="15"/>
        <v>3.5755899549999999</v>
      </c>
      <c r="AA57" s="474">
        <f t="shared" si="16"/>
        <v>584.21940998900004</v>
      </c>
      <c r="AB57" s="490">
        <f t="shared" si="17"/>
        <v>6.4214048141239835E-2</v>
      </c>
      <c r="AC57" s="454">
        <f t="shared" si="18"/>
        <v>71.409741693974965</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3.0958924400000001</v>
      </c>
      <c r="V58" s="475">
        <f t="shared" si="11"/>
        <v>260.99027499700003</v>
      </c>
      <c r="W58" s="460">
        <f t="shared" si="12"/>
        <v>230.66215953000003</v>
      </c>
      <c r="X58" s="476">
        <f t="shared" si="13"/>
        <v>386.11227504499999</v>
      </c>
      <c r="Y58" s="476">
        <f t="shared" si="14"/>
        <v>750.71438673900002</v>
      </c>
      <c r="Z58" s="478">
        <f t="shared" si="15"/>
        <v>3.6978360689999996</v>
      </c>
      <c r="AA58" s="465">
        <f t="shared" si="16"/>
        <v>1635.2728248200001</v>
      </c>
      <c r="AB58" s="429">
        <f t="shared" si="17"/>
        <v>0.1797398136755331</v>
      </c>
      <c r="AC58" s="454">
        <f t="shared" si="18"/>
        <v>81.473318901980747</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4.1448557200000007</v>
      </c>
      <c r="V59" s="475">
        <f t="shared" si="11"/>
        <v>365.99538627300001</v>
      </c>
      <c r="W59" s="460">
        <f t="shared" si="12"/>
        <v>322.05017406000002</v>
      </c>
      <c r="X59" s="476">
        <f t="shared" si="13"/>
        <v>882.70113599499996</v>
      </c>
      <c r="Y59" s="476">
        <f t="shared" si="14"/>
        <v>2266.2271739729999</v>
      </c>
      <c r="Z59" s="478">
        <f t="shared" si="15"/>
        <v>5.2987903190000001</v>
      </c>
      <c r="AA59" s="465">
        <f t="shared" si="16"/>
        <v>3846.41751634</v>
      </c>
      <c r="AB59" s="429">
        <f t="shared" si="17"/>
        <v>0.42277616139151464</v>
      </c>
      <c r="AC59" s="454">
        <f t="shared" si="18"/>
        <v>97.61024518512113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0.57816706000000007</v>
      </c>
      <c r="V60" s="475">
        <f t="shared" si="11"/>
        <v>80.308858151999999</v>
      </c>
      <c r="W60" s="460">
        <f t="shared" si="12"/>
        <v>64.431930870000002</v>
      </c>
      <c r="X60" s="476">
        <f t="shared" si="13"/>
        <v>371.85338904000002</v>
      </c>
      <c r="Y60" s="476">
        <f t="shared" si="14"/>
        <v>1838.5288120590001</v>
      </c>
      <c r="Z60" s="478">
        <f t="shared" si="15"/>
        <v>4.1875288260000003</v>
      </c>
      <c r="AA60" s="465">
        <f t="shared" si="16"/>
        <v>2359.8886860069997</v>
      </c>
      <c r="AB60" s="429">
        <f t="shared" si="17"/>
        <v>0.25938543482160914</v>
      </c>
      <c r="AC60" s="454">
        <f t="shared" si="18"/>
        <v>129.013202541163</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0.17329628999999999</v>
      </c>
      <c r="V61" s="475">
        <f t="shared" si="11"/>
        <v>18.668258822000002</v>
      </c>
      <c r="W61" s="460">
        <f t="shared" si="12"/>
        <v>23.171908200000001</v>
      </c>
      <c r="X61" s="476">
        <f t="shared" si="13"/>
        <v>73.285954314999998</v>
      </c>
      <c r="Y61" s="476">
        <f t="shared" si="14"/>
        <v>554.66189225099993</v>
      </c>
      <c r="Z61" s="478">
        <f t="shared" si="15"/>
        <v>2.2402548310000001</v>
      </c>
      <c r="AA61" s="465">
        <f t="shared" si="16"/>
        <v>672.20156470899997</v>
      </c>
      <c r="AB61" s="429">
        <f t="shared" si="17"/>
        <v>7.3884542175093423E-2</v>
      </c>
      <c r="AC61" s="454">
        <f t="shared" si="18"/>
        <v>133.644173315101</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3.9665772100000001</v>
      </c>
      <c r="V63" s="475">
        <f t="shared" si="11"/>
        <v>99.252812806999998</v>
      </c>
      <c r="W63" s="460">
        <f t="shared" si="12"/>
        <v>30.935767719999998</v>
      </c>
      <c r="X63" s="476">
        <f t="shared" si="13"/>
        <v>12.743306485</v>
      </c>
      <c r="Y63" s="476">
        <f t="shared" si="14"/>
        <v>10.719170169</v>
      </c>
      <c r="Z63" s="478">
        <f t="shared" si="15"/>
        <v>1.2008772730000001</v>
      </c>
      <c r="AA63" s="465">
        <f t="shared" si="16"/>
        <v>158.818511664</v>
      </c>
      <c r="AB63" s="429">
        <f t="shared" si="17"/>
        <v>1.7456420275225325E-2</v>
      </c>
      <c r="AC63" s="454">
        <f t="shared" si="18"/>
        <v>28.64015142640563</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3.9566797999999999</v>
      </c>
      <c r="V64" s="475">
        <f t="shared" si="11"/>
        <v>258.90897811799999</v>
      </c>
      <c r="W64" s="460">
        <f t="shared" si="12"/>
        <v>120.26822562000001</v>
      </c>
      <c r="X64" s="476">
        <f t="shared" si="13"/>
        <v>68.128282634999991</v>
      </c>
      <c r="Y64" s="476">
        <f t="shared" si="14"/>
        <v>40.716839634000003</v>
      </c>
      <c r="Z64" s="478">
        <f t="shared" si="15"/>
        <v>2.2824244760000001</v>
      </c>
      <c r="AA64" s="465">
        <f t="shared" si="16"/>
        <v>494.26143028300004</v>
      </c>
      <c r="AB64" s="429">
        <f t="shared" si="17"/>
        <v>5.4326382752582988E-2</v>
      </c>
      <c r="AC64" s="454">
        <f t="shared" si="18"/>
        <v>48.035876183249435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1.4669102999999999</v>
      </c>
      <c r="V65" s="450">
        <f t="shared" si="11"/>
        <v>263.26721069600001</v>
      </c>
      <c r="W65" s="451">
        <f t="shared" si="12"/>
        <v>235.04840321999998</v>
      </c>
      <c r="X65" s="456">
        <f t="shared" si="13"/>
        <v>388.28201660499997</v>
      </c>
      <c r="Y65" s="456">
        <f t="shared" si="14"/>
        <v>281.57813877899997</v>
      </c>
      <c r="Z65" s="487">
        <f t="shared" si="15"/>
        <v>2.8620277220000001</v>
      </c>
      <c r="AA65" s="457">
        <f t="shared" si="16"/>
        <v>1172.5047073219998</v>
      </c>
      <c r="AB65" s="453">
        <f t="shared" si="17"/>
        <v>0.12887499530907889</v>
      </c>
      <c r="AC65" s="454">
        <f t="shared" si="18"/>
        <v>72.256785609375768</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0.60145796000000007</v>
      </c>
      <c r="V66" s="459">
        <f t="shared" si="11"/>
        <v>191.42505834899998</v>
      </c>
      <c r="W66" s="460">
        <f t="shared" si="12"/>
        <v>314.69404362999995</v>
      </c>
      <c r="X66" s="464">
        <f t="shared" si="13"/>
        <v>1156.0542810250001</v>
      </c>
      <c r="Y66" s="464">
        <f t="shared" si="14"/>
        <v>2732.18786748</v>
      </c>
      <c r="Z66" s="478">
        <f t="shared" si="15"/>
        <v>8.0841391710000003</v>
      </c>
      <c r="AA66" s="465">
        <f t="shared" si="16"/>
        <v>4403.0468476149999</v>
      </c>
      <c r="AB66" s="462">
        <f t="shared" si="17"/>
        <v>0.48395766625796877</v>
      </c>
      <c r="AC66" s="454">
        <f t="shared" si="18"/>
        <v>108.45338175116839</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7.2327199999999998E-3</v>
      </c>
      <c r="V67" s="459">
        <f t="shared" si="11"/>
        <v>3.7837949759999998</v>
      </c>
      <c r="W67" s="460">
        <f t="shared" si="12"/>
        <v>26.213013010000001</v>
      </c>
      <c r="X67" s="464">
        <f t="shared" si="13"/>
        <v>192.72067839499999</v>
      </c>
      <c r="Y67" s="464">
        <f t="shared" si="14"/>
        <v>1628.233582479</v>
      </c>
      <c r="Z67" s="478">
        <f t="shared" si="15"/>
        <v>2.907486799</v>
      </c>
      <c r="AA67" s="465">
        <f t="shared" si="16"/>
        <v>1853.8657883789999</v>
      </c>
      <c r="AB67" s="462">
        <f t="shared" si="17"/>
        <v>0.20376629900846338</v>
      </c>
      <c r="AC67" s="454">
        <f t="shared" si="18"/>
        <v>150.39677621730283</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0.16234116799999998</v>
      </c>
      <c r="W68" s="460">
        <f t="shared" si="12"/>
        <v>0.67566390999999992</v>
      </c>
      <c r="X68" s="464">
        <f t="shared" si="13"/>
        <v>10.394601945</v>
      </c>
      <c r="Y68" s="464">
        <f t="shared" si="14"/>
        <v>268.21917233699997</v>
      </c>
      <c r="Z68" s="478">
        <f t="shared" si="15"/>
        <v>0.35230784200000004</v>
      </c>
      <c r="AA68" s="465">
        <f t="shared" si="16"/>
        <v>279.80408720200001</v>
      </c>
      <c r="AB68" s="462">
        <f t="shared" si="17"/>
        <v>3.0754461112552211E-2</v>
      </c>
      <c r="AC68" s="454">
        <f t="shared" si="18"/>
        <v>170.12511974326333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1.1420099999999999E-3</v>
      </c>
      <c r="V69" s="459">
        <f t="shared" si="11"/>
        <v>0.199804703</v>
      </c>
      <c r="W69" s="460">
        <f t="shared" si="12"/>
        <v>2.1648828899999999</v>
      </c>
      <c r="X69" s="464">
        <f t="shared" si="13"/>
        <v>26.676832910000002</v>
      </c>
      <c r="Y69" s="464">
        <f t="shared" si="14"/>
        <v>705.34523478899996</v>
      </c>
      <c r="Z69" s="478">
        <f t="shared" si="15"/>
        <v>1.3107367169999999</v>
      </c>
      <c r="AA69" s="465">
        <f t="shared" si="16"/>
        <v>735.698634019</v>
      </c>
      <c r="AB69" s="462">
        <f t="shared" si="17"/>
        <v>8.0863775996812493E-2</v>
      </c>
      <c r="AC69" s="454">
        <f t="shared" si="18"/>
        <v>169.17913800121732</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2.3639581999999999</v>
      </c>
      <c r="V71" s="468">
        <f t="shared" si="11"/>
        <v>196.65743435800002</v>
      </c>
      <c r="W71" s="469">
        <f t="shared" si="12"/>
        <v>173.21134130000002</v>
      </c>
      <c r="X71" s="473">
        <f t="shared" si="13"/>
        <v>402.977285795</v>
      </c>
      <c r="Y71" s="473">
        <f t="shared" si="14"/>
        <v>1128.352391766</v>
      </c>
      <c r="Z71" s="488">
        <f t="shared" si="15"/>
        <v>8.060606056000001</v>
      </c>
      <c r="AA71" s="474">
        <f t="shared" si="16"/>
        <v>1911.6230174750001</v>
      </c>
      <c r="AB71" s="471">
        <f t="shared" si="17"/>
        <v>0.21011464250109915</v>
      </c>
      <c r="AC71" s="454">
        <f t="shared" si="18"/>
        <v>94.769717548903571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2.5673923300000001</v>
      </c>
      <c r="V74" s="475">
        <f t="shared" si="41"/>
        <v>142.676107086</v>
      </c>
      <c r="W74" s="460">
        <f t="shared" si="42"/>
        <v>125.59570065</v>
      </c>
      <c r="X74" s="476">
        <f t="shared" si="43"/>
        <v>273.55987364999999</v>
      </c>
      <c r="Y74" s="476">
        <f t="shared" si="44"/>
        <v>555.21814797000002</v>
      </c>
      <c r="Z74" s="478">
        <f t="shared" si="45"/>
        <v>5.071903871</v>
      </c>
      <c r="AA74" s="465">
        <f t="shared" si="46"/>
        <v>1104.6891255569999</v>
      </c>
      <c r="AB74" s="429">
        <f t="shared" si="47"/>
        <v>0.12142109535689162</v>
      </c>
      <c r="AC74" s="454">
        <f t="shared" si="48"/>
        <v>81.236332629497099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0.69718827999999999</v>
      </c>
      <c r="V75" s="475">
        <f t="shared" si="41"/>
        <v>36.042680496000003</v>
      </c>
      <c r="W75" s="460">
        <f t="shared" si="42"/>
        <v>29.128301590000003</v>
      </c>
      <c r="X75" s="476">
        <f t="shared" si="43"/>
        <v>41.946111445</v>
      </c>
      <c r="Y75" s="476">
        <f t="shared" si="44"/>
        <v>102.58353530400001</v>
      </c>
      <c r="Z75" s="478">
        <f t="shared" si="45"/>
        <v>0.31483283099999998</v>
      </c>
      <c r="AA75" s="465">
        <f t="shared" si="46"/>
        <v>210.712649946</v>
      </c>
      <c r="AB75" s="429">
        <f t="shared" si="47"/>
        <v>2.3160326439437239E-2</v>
      </c>
      <c r="AC75" s="454">
        <f t="shared" si="48"/>
        <v>76.116504731901756</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1.70872476</v>
      </c>
      <c r="V76" s="475">
        <f t="shared" si="41"/>
        <v>167.70354668299998</v>
      </c>
      <c r="W76" s="460">
        <f t="shared" si="42"/>
        <v>192.36338988999998</v>
      </c>
      <c r="X76" s="476">
        <f t="shared" si="43"/>
        <v>657.00503340499995</v>
      </c>
      <c r="Y76" s="476">
        <f t="shared" si="44"/>
        <v>2088.1962891839999</v>
      </c>
      <c r="Z76" s="478">
        <f t="shared" si="45"/>
        <v>4.7205235139999999</v>
      </c>
      <c r="AA76" s="465">
        <f t="shared" si="46"/>
        <v>3111.6975074359998</v>
      </c>
      <c r="AB76" s="429">
        <f t="shared" si="47"/>
        <v>0.34201995025675969</v>
      </c>
      <c r="AC76" s="454">
        <f t="shared" si="48"/>
        <v>110.47535996116662</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1.6497989199999998</v>
      </c>
      <c r="V77" s="475">
        <f t="shared" si="41"/>
        <v>137.89440788499999</v>
      </c>
      <c r="W77" s="460">
        <f t="shared" si="42"/>
        <v>128.05689126999999</v>
      </c>
      <c r="X77" s="476">
        <f t="shared" si="43"/>
        <v>357.69701033500002</v>
      </c>
      <c r="Y77" s="476">
        <f t="shared" si="44"/>
        <v>1182.034165665</v>
      </c>
      <c r="Z77" s="478">
        <f t="shared" si="45"/>
        <v>2.183490564</v>
      </c>
      <c r="AA77" s="465">
        <f t="shared" si="46"/>
        <v>1809.5157646390001</v>
      </c>
      <c r="AB77" s="429">
        <f t="shared" si="47"/>
        <v>0.19889159866333261</v>
      </c>
      <c r="AC77" s="454">
        <f t="shared" si="48"/>
        <v>105.22517491810963</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3.3768957100000003</v>
      </c>
      <c r="V78" s="475">
        <f t="shared" si="41"/>
        <v>332.68325785000002</v>
      </c>
      <c r="W78" s="460">
        <f t="shared" si="42"/>
        <v>254.85571660000002</v>
      </c>
      <c r="X78" s="476">
        <f t="shared" si="43"/>
        <v>524.79197116500006</v>
      </c>
      <c r="Y78" s="476">
        <f t="shared" si="44"/>
        <v>1738.96785621</v>
      </c>
      <c r="Z78" s="478">
        <f t="shared" si="45"/>
        <v>6.7092492200000002</v>
      </c>
      <c r="AA78" s="465">
        <f t="shared" si="46"/>
        <v>2861.3849467549999</v>
      </c>
      <c r="AB78" s="429">
        <f t="shared" si="47"/>
        <v>0.31450702866069463</v>
      </c>
      <c r="AC78" s="454">
        <f t="shared" si="48"/>
        <v>97.824446356308769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8.6555132199999996</v>
      </c>
      <c r="V80" s="475">
        <f t="shared" si="41"/>
        <v>723.69151579300001</v>
      </c>
      <c r="W80" s="460">
        <f t="shared" si="42"/>
        <v>635.77845396999999</v>
      </c>
      <c r="X80" s="476">
        <f t="shared" si="43"/>
        <v>1662.2757006450001</v>
      </c>
      <c r="Y80" s="476">
        <f t="shared" si="44"/>
        <v>5096.0165357129999</v>
      </c>
      <c r="Z80" s="478">
        <f t="shared" si="45"/>
        <v>17.874843104</v>
      </c>
      <c r="AA80" s="465">
        <f t="shared" si="46"/>
        <v>8144.2925624449999</v>
      </c>
      <c r="AB80" s="429">
        <f t="shared" si="47"/>
        <v>0.89517394619092105</v>
      </c>
      <c r="AC80" s="454">
        <f t="shared" si="48"/>
        <v>100.56723331584661</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1.06800512</v>
      </c>
      <c r="V81" s="475">
        <f t="shared" si="41"/>
        <v>69.68866208</v>
      </c>
      <c r="W81" s="460">
        <f t="shared" si="42"/>
        <v>73.879680659999991</v>
      </c>
      <c r="X81" s="476">
        <f t="shared" si="43"/>
        <v>141.43785481</v>
      </c>
      <c r="Y81" s="476">
        <f t="shared" si="44"/>
        <v>421.986416937</v>
      </c>
      <c r="Z81" s="478">
        <f t="shared" si="45"/>
        <v>1.019783428</v>
      </c>
      <c r="AA81" s="465">
        <f t="shared" si="46"/>
        <v>709.08040303500002</v>
      </c>
      <c r="AB81" s="429">
        <f t="shared" si="47"/>
        <v>7.7938052652780837E-2</v>
      </c>
      <c r="AC81" s="454">
        <f t="shared" si="48"/>
        <v>94.082901807405051</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0.27648165999999996</v>
      </c>
      <c r="V82" s="475">
        <f t="shared" si="41"/>
        <v>23.619822126999999</v>
      </c>
      <c r="W82" s="460">
        <f t="shared" si="42"/>
        <v>20.341865370000001</v>
      </c>
      <c r="X82" s="476">
        <f t="shared" si="43"/>
        <v>51.286444545000002</v>
      </c>
      <c r="Y82" s="476">
        <f t="shared" si="44"/>
        <v>148.99704735</v>
      </c>
      <c r="Z82" s="478">
        <f t="shared" si="45"/>
        <v>0.10537344900000001</v>
      </c>
      <c r="AA82" s="465">
        <f t="shared" si="46"/>
        <v>244.62703450100003</v>
      </c>
      <c r="AB82" s="429">
        <f t="shared" si="47"/>
        <v>2.688800115420972E-2</v>
      </c>
      <c r="AC82" s="454">
        <f t="shared" si="48"/>
        <v>99.45488218931149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7.7794557900000001</v>
      </c>
      <c r="V84" s="475">
        <f t="shared" si="41"/>
        <v>612.76391677799995</v>
      </c>
      <c r="W84" s="460">
        <f t="shared" si="42"/>
        <v>585.79777610999997</v>
      </c>
      <c r="X84" s="476">
        <f t="shared" si="43"/>
        <v>1501.441086565</v>
      </c>
      <c r="Y84" s="476">
        <f t="shared" si="44"/>
        <v>4527.1127244179997</v>
      </c>
      <c r="Z84" s="478">
        <f t="shared" si="45"/>
        <v>15.606855094</v>
      </c>
      <c r="AA84" s="465">
        <f t="shared" si="46"/>
        <v>7250.5018147549999</v>
      </c>
      <c r="AB84" s="429">
        <f t="shared" si="47"/>
        <v>0.79693359142174103</v>
      </c>
      <c r="AC84" s="454">
        <f t="shared" si="48"/>
        <v>100.23589463437644</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1.2100569000000001</v>
      </c>
      <c r="V85" s="475">
        <f t="shared" si="41"/>
        <v>107.29521211299999</v>
      </c>
      <c r="W85" s="460">
        <f t="shared" si="42"/>
        <v>85.780288849999991</v>
      </c>
      <c r="X85" s="476">
        <f t="shared" si="43"/>
        <v>205.194733485</v>
      </c>
      <c r="Y85" s="476">
        <f t="shared" si="44"/>
        <v>663.96780429900002</v>
      </c>
      <c r="Z85" s="478">
        <f t="shared" si="45"/>
        <v>1.569253776</v>
      </c>
      <c r="AA85" s="484">
        <f t="shared" si="46"/>
        <v>1065.017349423</v>
      </c>
      <c r="AB85" s="485">
        <f t="shared" si="47"/>
        <v>0.11706060116761927</v>
      </c>
      <c r="AC85" s="454">
        <f t="shared" si="48"/>
        <v>100.20128008247072</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1.01048731</v>
      </c>
      <c r="V86" s="475">
        <f t="shared" si="41"/>
        <v>96.940871109</v>
      </c>
      <c r="W86" s="460">
        <f t="shared" si="42"/>
        <v>58.421935770000005</v>
      </c>
      <c r="X86" s="476">
        <f t="shared" si="43"/>
        <v>148.36417994999999</v>
      </c>
      <c r="Y86" s="476">
        <f t="shared" si="44"/>
        <v>475.91947128300001</v>
      </c>
      <c r="Z86" s="478">
        <f t="shared" si="45"/>
        <v>1.8238911109999998</v>
      </c>
      <c r="AA86" s="465">
        <f t="shared" si="46"/>
        <v>782.480836533</v>
      </c>
      <c r="AB86" s="429">
        <f t="shared" si="47"/>
        <v>8.6005807488788749E-2</v>
      </c>
      <c r="AC86" s="454">
        <f t="shared" si="48"/>
        <v>97.604708627743946</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7.0183577500000007</v>
      </c>
      <c r="V88" s="475">
        <f t="shared" si="41"/>
        <v>556.11514251300002</v>
      </c>
      <c r="W88" s="460">
        <f t="shared" si="42"/>
        <v>522.93846525999993</v>
      </c>
      <c r="X88" s="476">
        <f t="shared" si="43"/>
        <v>1386.872906755</v>
      </c>
      <c r="Y88" s="476">
        <f t="shared" si="44"/>
        <v>4112.3573994809994</v>
      </c>
      <c r="Z88" s="478">
        <f t="shared" si="45"/>
        <v>12.251795402999999</v>
      </c>
      <c r="AA88" s="465">
        <f t="shared" si="46"/>
        <v>6597.5540671619992</v>
      </c>
      <c r="AB88" s="429">
        <f t="shared" si="47"/>
        <v>0.7251653184394371</v>
      </c>
      <c r="AC88" s="454">
        <f t="shared" si="48"/>
        <v>100.44945405176693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1.48989394</v>
      </c>
      <c r="V89" s="475">
        <f t="shared" si="41"/>
        <v>128.81782383499998</v>
      </c>
      <c r="W89" s="460">
        <f t="shared" si="42"/>
        <v>102.02693306</v>
      </c>
      <c r="X89" s="476">
        <f t="shared" si="43"/>
        <v>238.08632095499999</v>
      </c>
      <c r="Y89" s="476">
        <f t="shared" si="44"/>
        <v>754.78775266800005</v>
      </c>
      <c r="Z89" s="478">
        <f t="shared" si="45"/>
        <v>3.3141334629999997</v>
      </c>
      <c r="AA89" s="465">
        <f t="shared" si="46"/>
        <v>1228.522857921</v>
      </c>
      <c r="AB89" s="429">
        <f t="shared" si="47"/>
        <v>0.13503218926368432</v>
      </c>
      <c r="AC89" s="454">
        <f t="shared" si="48"/>
        <v>98.040206108274305</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0.99829390000000007</v>
      </c>
      <c r="V90" s="475">
        <f t="shared" si="41"/>
        <v>93.784974946999995</v>
      </c>
      <c r="W90" s="460">
        <f t="shared" si="42"/>
        <v>72.784712049999996</v>
      </c>
      <c r="X90" s="476">
        <f t="shared" si="43"/>
        <v>167.90928913499999</v>
      </c>
      <c r="Y90" s="476">
        <f t="shared" si="44"/>
        <v>557.44910419500002</v>
      </c>
      <c r="Z90" s="478">
        <f t="shared" si="45"/>
        <v>2.6155346990000004</v>
      </c>
      <c r="AA90" s="465">
        <f t="shared" si="46"/>
        <v>895.54190892600002</v>
      </c>
      <c r="AB90" s="429">
        <f t="shared" si="47"/>
        <v>9.8432832372609372E-2</v>
      </c>
      <c r="AC90" s="454">
        <f t="shared" si="48"/>
        <v>99.465949370579693</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0.49345440999999995</v>
      </c>
      <c r="V91" s="475">
        <f t="shared" si="41"/>
        <v>38.282058704999997</v>
      </c>
      <c r="W91" s="460">
        <f t="shared" si="42"/>
        <v>32.249889629999998</v>
      </c>
      <c r="X91" s="476">
        <f t="shared" si="43"/>
        <v>62.131483154999998</v>
      </c>
      <c r="Y91" s="476">
        <f t="shared" si="44"/>
        <v>242.40574365599997</v>
      </c>
      <c r="Z91" s="478">
        <f t="shared" si="45"/>
        <v>0.81853643500000006</v>
      </c>
      <c r="AA91" s="484">
        <f t="shared" si="46"/>
        <v>376.38116599099993</v>
      </c>
      <c r="AB91" s="485">
        <f t="shared" si="47"/>
        <v>4.136965992426906E-2</v>
      </c>
      <c r="AC91" s="454">
        <f t="shared" si="48"/>
        <v>99.959055725358439</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2.6768238599999998</v>
      </c>
      <c r="V93" s="475">
        <f t="shared" si="41"/>
        <v>159.48406671199999</v>
      </c>
      <c r="W93" s="460">
        <f t="shared" si="42"/>
        <v>144.16381494000001</v>
      </c>
      <c r="X93" s="476">
        <f t="shared" si="43"/>
        <v>308.19726839999998</v>
      </c>
      <c r="Y93" s="476">
        <f t="shared" si="44"/>
        <v>789.72466599299992</v>
      </c>
      <c r="Z93" s="478">
        <f t="shared" si="45"/>
        <v>3.3962887789999998</v>
      </c>
      <c r="AA93" s="465">
        <f t="shared" si="46"/>
        <v>1407.642928684</v>
      </c>
      <c r="AB93" s="429">
        <f t="shared" si="47"/>
        <v>0.15472004052363156</v>
      </c>
      <c r="AC93" s="454">
        <f t="shared" si="48"/>
        <v>88.565799500670664</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3.5228440300000003</v>
      </c>
      <c r="V94" s="475">
        <f t="shared" si="41"/>
        <v>305.09430593100001</v>
      </c>
      <c r="W94" s="460">
        <f t="shared" si="42"/>
        <v>292.78626767000003</v>
      </c>
      <c r="X94" s="476">
        <f t="shared" si="43"/>
        <v>850.70232477999991</v>
      </c>
      <c r="Y94" s="476">
        <f t="shared" si="44"/>
        <v>2585.1880522739998</v>
      </c>
      <c r="Z94" s="478">
        <f t="shared" si="45"/>
        <v>4.6596023889999998</v>
      </c>
      <c r="AA94" s="465">
        <f t="shared" si="46"/>
        <v>4041.9533970739999</v>
      </c>
      <c r="AB94" s="429">
        <f t="shared" si="47"/>
        <v>0.44426834436953178</v>
      </c>
      <c r="AC94" s="454">
        <f t="shared" si="48"/>
        <v>104.23113501356119</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3.0367766600000001</v>
      </c>
      <c r="V95" s="475">
        <f t="shared" si="41"/>
        <v>284.53258588300002</v>
      </c>
      <c r="W95" s="460">
        <f t="shared" si="42"/>
        <v>234.37789749000001</v>
      </c>
      <c r="X95" s="476">
        <f t="shared" si="43"/>
        <v>582.04810065499998</v>
      </c>
      <c r="Y95" s="476">
        <f t="shared" si="44"/>
        <v>1890.9658180740003</v>
      </c>
      <c r="Z95" s="478">
        <f t="shared" si="45"/>
        <v>8.3472433430000006</v>
      </c>
      <c r="AA95" s="465">
        <f t="shared" si="46"/>
        <v>3003.3084221050003</v>
      </c>
      <c r="AB95" s="429">
        <f t="shared" si="47"/>
        <v>0.33010644340569362</v>
      </c>
      <c r="AC95" s="454">
        <f t="shared" si="48"/>
        <v>101.06858599533641</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0.76355544999999991</v>
      </c>
      <c r="V96" s="475">
        <f t="shared" si="41"/>
        <v>67.88904147400001</v>
      </c>
      <c r="W96" s="460">
        <f t="shared" si="42"/>
        <v>58.672020629999999</v>
      </c>
      <c r="X96" s="476">
        <f t="shared" si="43"/>
        <v>114.05230431</v>
      </c>
      <c r="Y96" s="476">
        <f t="shared" si="44"/>
        <v>401.12145799199999</v>
      </c>
      <c r="Z96" s="478">
        <f t="shared" si="45"/>
        <v>2.59686547</v>
      </c>
      <c r="AA96" s="465">
        <f t="shared" si="46"/>
        <v>645.09524532599994</v>
      </c>
      <c r="AB96" s="429">
        <f t="shared" si="47"/>
        <v>7.0905170952517027E-2</v>
      </c>
      <c r="AC96" s="454">
        <f t="shared" si="48"/>
        <v>97.861117067681448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0.64941577000000006</v>
      </c>
      <c r="V99" s="475">
        <f t="shared" si="41"/>
        <v>52.083024503999994</v>
      </c>
      <c r="W99" s="460">
        <f t="shared" si="42"/>
        <v>84.341131809999993</v>
      </c>
      <c r="X99" s="476">
        <f t="shared" si="43"/>
        <v>303.097648945</v>
      </c>
      <c r="Y99" s="476">
        <f t="shared" si="44"/>
        <v>1240.295872956</v>
      </c>
      <c r="Z99" s="478">
        <f t="shared" si="45"/>
        <v>2.9079705769999999</v>
      </c>
      <c r="AA99" s="465">
        <f t="shared" si="46"/>
        <v>1683.375064562</v>
      </c>
      <c r="AB99" s="429">
        <f t="shared" si="47"/>
        <v>0.18502693609166851</v>
      </c>
      <c r="AC99" s="454">
        <f t="shared" si="48"/>
        <v>120.0599731540844</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1.6591493800000001</v>
      </c>
      <c r="V100" s="475">
        <f t="shared" si="41"/>
        <v>177.92219215700001</v>
      </c>
      <c r="W100" s="460">
        <f t="shared" si="42"/>
        <v>202.18454489999999</v>
      </c>
      <c r="X100" s="476">
        <f t="shared" si="43"/>
        <v>587.41377348499998</v>
      </c>
      <c r="Y100" s="476">
        <f t="shared" si="44"/>
        <v>2068.5663678839996</v>
      </c>
      <c r="Z100" s="478">
        <f t="shared" si="45"/>
        <v>5.756609493</v>
      </c>
      <c r="AA100" s="465">
        <f t="shared" si="46"/>
        <v>3043.5026372989996</v>
      </c>
      <c r="AB100" s="429">
        <f t="shared" si="47"/>
        <v>0.33452436110123102</v>
      </c>
      <c r="AC100" s="454">
        <f t="shared" si="48"/>
        <v>111.00980837164143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1.36587931</v>
      </c>
      <c r="V101" s="475">
        <f t="shared" si="41"/>
        <v>133.920487205</v>
      </c>
      <c r="W101" s="460">
        <f t="shared" si="42"/>
        <v>118.28772613</v>
      </c>
      <c r="X101" s="476">
        <f t="shared" si="43"/>
        <v>290.76386338999998</v>
      </c>
      <c r="Y101" s="476">
        <f t="shared" si="44"/>
        <v>804.61019756099995</v>
      </c>
      <c r="Z101" s="478">
        <f t="shared" si="45"/>
        <v>3.7981087590000002</v>
      </c>
      <c r="AA101" s="465">
        <f t="shared" si="46"/>
        <v>1352.7462623549998</v>
      </c>
      <c r="AB101" s="429">
        <f t="shared" si="47"/>
        <v>0.14868611369037149</v>
      </c>
      <c r="AC101" s="454">
        <f t="shared" si="48"/>
        <v>97.722407791179435</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0.68300730000000009</v>
      </c>
      <c r="V102" s="475">
        <f t="shared" si="41"/>
        <v>66.100194646999995</v>
      </c>
      <c r="W102" s="460">
        <f t="shared" si="42"/>
        <v>48.205185</v>
      </c>
      <c r="X102" s="476">
        <f t="shared" si="43"/>
        <v>179.98267164500001</v>
      </c>
      <c r="Y102" s="476">
        <f t="shared" si="44"/>
        <v>516.62401352699999</v>
      </c>
      <c r="Z102" s="478">
        <f t="shared" si="45"/>
        <v>1.7750138199999999</v>
      </c>
      <c r="AA102" s="465">
        <f t="shared" si="46"/>
        <v>813.37008593899998</v>
      </c>
      <c r="AB102" s="429">
        <f t="shared" si="47"/>
        <v>8.9400976691470652E-2</v>
      </c>
      <c r="AC102" s="454">
        <f t="shared" si="48"/>
        <v>104.06952275400359</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0.79269185000000009</v>
      </c>
      <c r="V103" s="475">
        <f t="shared" si="41"/>
        <v>69.677385029000007</v>
      </c>
      <c r="W103" s="460">
        <f t="shared" si="42"/>
        <v>51.208988269999999</v>
      </c>
      <c r="X103" s="476">
        <f t="shared" si="43"/>
        <v>95.826040765000002</v>
      </c>
      <c r="Y103" s="476">
        <f t="shared" si="44"/>
        <v>258.06535908900003</v>
      </c>
      <c r="Z103" s="478">
        <f t="shared" si="45"/>
        <v>1.2002595070000002</v>
      </c>
      <c r="AA103" s="465">
        <f t="shared" si="46"/>
        <v>476.77072451000004</v>
      </c>
      <c r="AB103" s="429">
        <f t="shared" si="47"/>
        <v>5.2403904650472635E-2</v>
      </c>
      <c r="AC103" s="454">
        <f t="shared" si="48"/>
        <v>88.828553334589344</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3.0025562900000002</v>
      </c>
      <c r="V104" s="475">
        <f t="shared" si="41"/>
        <v>188.97877080500001</v>
      </c>
      <c r="W104" s="460">
        <f t="shared" si="42"/>
        <v>140.98105290000001</v>
      </c>
      <c r="X104" s="476">
        <f t="shared" si="43"/>
        <v>255.59771943999999</v>
      </c>
      <c r="Y104" s="476">
        <f t="shared" si="44"/>
        <v>501.110918379</v>
      </c>
      <c r="Z104" s="478">
        <f t="shared" si="45"/>
        <v>2.2332551550000002</v>
      </c>
      <c r="AA104" s="465">
        <f t="shared" si="46"/>
        <v>1091.904272969</v>
      </c>
      <c r="AB104" s="429">
        <f t="shared" si="47"/>
        <v>0.12001585765761706</v>
      </c>
      <c r="AC104" s="454">
        <f t="shared" si="48"/>
        <v>77.440241546302374</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1.8473001099999999</v>
      </c>
      <c r="V105" s="475">
        <f t="shared" si="41"/>
        <v>128.31794565300001</v>
      </c>
      <c r="W105" s="460">
        <f t="shared" si="42"/>
        <v>84.791371720000001</v>
      </c>
      <c r="X105" s="476">
        <f t="shared" si="43"/>
        <v>142.31828232999999</v>
      </c>
      <c r="Y105" s="476">
        <f t="shared" si="44"/>
        <v>277.72727060400001</v>
      </c>
      <c r="Z105" s="478">
        <f t="shared" si="45"/>
        <v>1.3287827080000001</v>
      </c>
      <c r="AA105" s="465">
        <f t="shared" si="46"/>
        <v>636.33095312499995</v>
      </c>
      <c r="AB105" s="429">
        <f t="shared" si="47"/>
        <v>6.9941850200593528E-2</v>
      </c>
      <c r="AC105" s="454">
        <f t="shared" si="48"/>
        <v>75.603350942367214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0.25277398000000001</v>
      </c>
      <c r="V107" s="475">
        <f t="shared" si="41"/>
        <v>20.731151142000002</v>
      </c>
      <c r="W107" s="460">
        <f t="shared" si="42"/>
        <v>22.829604629999999</v>
      </c>
      <c r="X107" s="476">
        <f t="shared" si="43"/>
        <v>74.547801369999988</v>
      </c>
      <c r="Y107" s="476">
        <f t="shared" si="44"/>
        <v>348.33703654199996</v>
      </c>
      <c r="Z107" s="478">
        <f t="shared" si="45"/>
        <v>1.357546865</v>
      </c>
      <c r="AA107" s="465">
        <f t="shared" si="46"/>
        <v>468.05591452900001</v>
      </c>
      <c r="AB107" s="429">
        <f t="shared" si="47"/>
        <v>5.1446022700483623E-2</v>
      </c>
      <c r="AC107" s="454">
        <f t="shared" si="48"/>
        <v>118.46430874628102</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1.2226042800000001</v>
      </c>
      <c r="V108" s="475">
        <f t="shared" si="41"/>
        <v>124.172452522</v>
      </c>
      <c r="W108" s="460">
        <f t="shared" si="42"/>
        <v>143.34992188000001</v>
      </c>
      <c r="X108" s="476">
        <f t="shared" si="43"/>
        <v>459.18705801499999</v>
      </c>
      <c r="Y108" s="476">
        <f t="shared" si="44"/>
        <v>1665.6906843749998</v>
      </c>
      <c r="Z108" s="478">
        <f t="shared" si="45"/>
        <v>5.2892317420000001</v>
      </c>
      <c r="AA108" s="465">
        <f t="shared" si="46"/>
        <v>2398.911952814</v>
      </c>
      <c r="AB108" s="429">
        <f t="shared" si="47"/>
        <v>0.26367464858364476</v>
      </c>
      <c r="AC108" s="454">
        <f t="shared" si="48"/>
        <v>113.00926938914941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2.3172795800000001</v>
      </c>
      <c r="V109" s="475">
        <f t="shared" si="41"/>
        <v>243.04089856000002</v>
      </c>
      <c r="W109" s="460">
        <f t="shared" si="42"/>
        <v>240.97803116</v>
      </c>
      <c r="X109" s="476">
        <f t="shared" si="43"/>
        <v>637.85449570499998</v>
      </c>
      <c r="Y109" s="476">
        <f t="shared" si="44"/>
        <v>1922.9574894929999</v>
      </c>
      <c r="Z109" s="478">
        <f t="shared" si="45"/>
        <v>6.3811785189999997</v>
      </c>
      <c r="AA109" s="465">
        <f t="shared" si="46"/>
        <v>3053.5293730169997</v>
      </c>
      <c r="AB109" s="429">
        <f t="shared" si="47"/>
        <v>0.33562644240679268</v>
      </c>
      <c r="AC109" s="454">
        <f t="shared" si="48"/>
        <v>103.49095653147076</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2.1006175999999996</v>
      </c>
      <c r="V110" s="475">
        <f t="shared" si="41"/>
        <v>186.502360471</v>
      </c>
      <c r="W110" s="460">
        <f t="shared" si="42"/>
        <v>152.39527522999998</v>
      </c>
      <c r="X110" s="476">
        <f t="shared" si="43"/>
        <v>361.86680918499997</v>
      </c>
      <c r="Y110" s="476">
        <f t="shared" si="44"/>
        <v>979.66089772199996</v>
      </c>
      <c r="Z110" s="478">
        <f t="shared" si="45"/>
        <v>2.946582738</v>
      </c>
      <c r="AA110" s="465">
        <f t="shared" si="46"/>
        <v>1685.472542946</v>
      </c>
      <c r="AB110" s="429">
        <f t="shared" si="47"/>
        <v>0.18525747889052538</v>
      </c>
      <c r="AC110" s="454">
        <f t="shared" si="48"/>
        <v>95.361691357468658</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2.1363337499999999</v>
      </c>
      <c r="V111" s="475">
        <f t="shared" si="41"/>
        <v>139.49743704899998</v>
      </c>
      <c r="W111" s="460">
        <f t="shared" si="42"/>
        <v>104.57715302</v>
      </c>
      <c r="X111" s="476">
        <f t="shared" si="43"/>
        <v>198.71812156000001</v>
      </c>
      <c r="Y111" s="476">
        <f t="shared" si="44"/>
        <v>421.10082351300002</v>
      </c>
      <c r="Z111" s="478">
        <f t="shared" si="45"/>
        <v>2.0511358419999999</v>
      </c>
      <c r="AA111" s="465">
        <f t="shared" si="46"/>
        <v>868.08100473399998</v>
      </c>
      <c r="AB111" s="429">
        <f t="shared" si="47"/>
        <v>9.5414487220707847E-2</v>
      </c>
      <c r="AC111" s="454">
        <f t="shared" si="48"/>
        <v>80.378983129138931</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1.97039081</v>
      </c>
      <c r="V112" s="475">
        <f t="shared" si="41"/>
        <v>103.05569943899999</v>
      </c>
      <c r="W112" s="460">
        <f t="shared" si="42"/>
        <v>65.870014080000004</v>
      </c>
      <c r="X112" s="476">
        <f t="shared" si="43"/>
        <v>122.82571416500001</v>
      </c>
      <c r="Y112" s="476">
        <f t="shared" si="44"/>
        <v>329.25306835499998</v>
      </c>
      <c r="Z112" s="478">
        <f t="shared" si="45"/>
        <v>0.97432429399999998</v>
      </c>
      <c r="AA112" s="465">
        <f t="shared" si="46"/>
        <v>623.94921114299996</v>
      </c>
      <c r="AB112" s="429">
        <f t="shared" si="47"/>
        <v>6.8580920108045715E-2</v>
      </c>
      <c r="AC112" s="454">
        <f t="shared" si="48"/>
        <v>79.771042784054259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7.8868389999999997E-2</v>
      </c>
      <c r="V114" s="475">
        <f t="shared" si="41"/>
        <v>9.5515061499999998</v>
      </c>
      <c r="W114" s="460">
        <f t="shared" si="42"/>
        <v>20.387428319999998</v>
      </c>
      <c r="X114" s="476">
        <f t="shared" si="43"/>
        <v>124.42562013</v>
      </c>
      <c r="Y114" s="476">
        <f t="shared" si="44"/>
        <v>745.65979109399996</v>
      </c>
      <c r="Z114" s="478">
        <f t="shared" si="45"/>
        <v>0.7785843939999999</v>
      </c>
      <c r="AA114" s="465">
        <f t="shared" si="46"/>
        <v>900.88179847799995</v>
      </c>
      <c r="AB114" s="429">
        <f t="shared" si="47"/>
        <v>9.9019762417894036E-2</v>
      </c>
      <c r="AC114" s="454">
        <f t="shared" si="48"/>
        <v>139.93425168953058</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1.1025106099999999</v>
      </c>
      <c r="V115" s="475">
        <f t="shared" si="41"/>
        <v>125.44709098700001</v>
      </c>
      <c r="W115" s="460">
        <f t="shared" si="42"/>
        <v>157.23948733999998</v>
      </c>
      <c r="X115" s="476">
        <f t="shared" si="43"/>
        <v>435.98527451500001</v>
      </c>
      <c r="Y115" s="476">
        <f t="shared" si="44"/>
        <v>1496.0083616489999</v>
      </c>
      <c r="Z115" s="478">
        <f t="shared" si="45"/>
        <v>2.911070788</v>
      </c>
      <c r="AA115" s="465">
        <f t="shared" si="46"/>
        <v>2218.6937958889998</v>
      </c>
      <c r="AB115" s="429">
        <f t="shared" si="47"/>
        <v>0.24386610198823916</v>
      </c>
      <c r="AC115" s="454">
        <f t="shared" si="48"/>
        <v>111.09740949351325</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2.5902137299999999</v>
      </c>
      <c r="V116" s="475">
        <f t="shared" si="41"/>
        <v>152.05997464000001</v>
      </c>
      <c r="W116" s="460">
        <f t="shared" si="42"/>
        <v>94.847260419999998</v>
      </c>
      <c r="X116" s="476">
        <f t="shared" si="43"/>
        <v>236.49030678</v>
      </c>
      <c r="Y116" s="476">
        <f t="shared" si="44"/>
        <v>679.00702490699996</v>
      </c>
      <c r="Z116" s="478">
        <f t="shared" si="45"/>
        <v>1.974591644</v>
      </c>
      <c r="AA116" s="465">
        <f t="shared" si="46"/>
        <v>1166.9693721209999</v>
      </c>
      <c r="AB116" s="429">
        <f t="shared" si="47"/>
        <v>0.1282665829985711</v>
      </c>
      <c r="AC116" s="454">
        <f t="shared" si="48"/>
        <v>89.049730255717691</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0.32425705999999999</v>
      </c>
      <c r="V117" s="475">
        <f t="shared" si="41"/>
        <v>36.295722552999997</v>
      </c>
      <c r="W117" s="460">
        <f t="shared" si="42"/>
        <v>47.562079089999997</v>
      </c>
      <c r="X117" s="476">
        <f t="shared" si="43"/>
        <v>115.00915411999999</v>
      </c>
      <c r="Y117" s="476">
        <f t="shared" si="44"/>
        <v>310.39702690799999</v>
      </c>
      <c r="Z117" s="478">
        <f t="shared" si="45"/>
        <v>0.58983666499999998</v>
      </c>
      <c r="AA117" s="465">
        <f t="shared" si="46"/>
        <v>510.17807639599999</v>
      </c>
      <c r="AB117" s="429">
        <f t="shared" si="47"/>
        <v>5.6075849241151901E-2</v>
      </c>
      <c r="AC117" s="454">
        <f t="shared" si="48"/>
        <v>102.47927115978686</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1.09811887</v>
      </c>
      <c r="V118" s="475">
        <f t="shared" si="41"/>
        <v>85.211372045000005</v>
      </c>
      <c r="W118" s="460">
        <f t="shared" si="42"/>
        <v>86.572514779999992</v>
      </c>
      <c r="X118" s="476">
        <f t="shared" si="43"/>
        <v>324.50364961000002</v>
      </c>
      <c r="Y118" s="476">
        <f t="shared" si="44"/>
        <v>916.80014791500003</v>
      </c>
      <c r="Z118" s="478">
        <f t="shared" si="45"/>
        <v>3.684210523</v>
      </c>
      <c r="AA118" s="465">
        <f t="shared" si="46"/>
        <v>1417.8700137430001</v>
      </c>
      <c r="AB118" s="429">
        <f t="shared" si="47"/>
        <v>0.15584414308012751</v>
      </c>
      <c r="AC118" s="454">
        <f t="shared" si="48"/>
        <v>105.17953756765984</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0.38592446000000002</v>
      </c>
      <c r="V119" s="475">
        <f t="shared" si="41"/>
        <v>35.877844209999999</v>
      </c>
      <c r="W119" s="460">
        <f t="shared" si="42"/>
        <v>48.180270100000001</v>
      </c>
      <c r="X119" s="476">
        <f t="shared" si="43"/>
        <v>151.14447620999999</v>
      </c>
      <c r="Y119" s="476">
        <f t="shared" si="44"/>
        <v>556.73815071000001</v>
      </c>
      <c r="Z119" s="478">
        <f t="shared" si="45"/>
        <v>0.79310345300000007</v>
      </c>
      <c r="AA119" s="465">
        <f t="shared" si="46"/>
        <v>793.11976914299998</v>
      </c>
      <c r="AB119" s="429">
        <f t="shared" si="47"/>
        <v>8.7175177966915804E-2</v>
      </c>
      <c r="AC119" s="454">
        <f t="shared" si="48"/>
        <v>114.89965296800797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1.09299517</v>
      </c>
      <c r="V120" s="475">
        <f t="shared" si="41"/>
        <v>110.737772333</v>
      </c>
      <c r="W120" s="460">
        <f t="shared" si="42"/>
        <v>86.888049979999991</v>
      </c>
      <c r="X120" s="476">
        <f t="shared" si="43"/>
        <v>145.83860487000001</v>
      </c>
      <c r="Y120" s="476">
        <f t="shared" si="44"/>
        <v>281.18234416499996</v>
      </c>
      <c r="Z120" s="478">
        <f t="shared" si="45"/>
        <v>1.5626134279999999</v>
      </c>
      <c r="AA120" s="465">
        <f t="shared" si="46"/>
        <v>627.30237994599986</v>
      </c>
      <c r="AB120" s="429">
        <f t="shared" si="47"/>
        <v>6.8949481198724974E-2</v>
      </c>
      <c r="AC120" s="454">
        <f t="shared" si="48"/>
        <v>81.767602804639083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1.4692211999999998</v>
      </c>
      <c r="V121" s="475">
        <f t="shared" si="41"/>
        <v>154.16130599300001</v>
      </c>
      <c r="W121" s="460">
        <f t="shared" si="42"/>
        <v>136.10507849000001</v>
      </c>
      <c r="X121" s="476">
        <f t="shared" si="43"/>
        <v>243.04976485999998</v>
      </c>
      <c r="Y121" s="476">
        <f t="shared" si="44"/>
        <v>485.28840503099997</v>
      </c>
      <c r="Z121" s="478">
        <f t="shared" si="45"/>
        <v>1.5117967309999998</v>
      </c>
      <c r="AA121" s="465">
        <f t="shared" si="46"/>
        <v>1021.5855723049999</v>
      </c>
      <c r="AB121" s="429">
        <f t="shared" si="47"/>
        <v>0.11228682922675312</v>
      </c>
      <c r="AC121" s="454">
        <f t="shared" si="48"/>
        <v>85.552114530460116</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0.78539013000000002</v>
      </c>
      <c r="V122" s="475">
        <f t="shared" si="41"/>
        <v>64.126423137999993</v>
      </c>
      <c r="W122" s="460">
        <f t="shared" si="42"/>
        <v>35.816447709999998</v>
      </c>
      <c r="X122" s="476">
        <f t="shared" si="43"/>
        <v>63.889116059999992</v>
      </c>
      <c r="Y122" s="476">
        <f t="shared" si="44"/>
        <v>173.556878961</v>
      </c>
      <c r="Z122" s="478">
        <f t="shared" si="45"/>
        <v>4.9092558909999999</v>
      </c>
      <c r="AA122" s="465">
        <f t="shared" si="46"/>
        <v>343.08351188999995</v>
      </c>
      <c r="AB122" s="429">
        <f t="shared" si="47"/>
        <v>3.7709772685205534E-2</v>
      </c>
      <c r="AC122" s="454">
        <f t="shared" si="48"/>
        <v>78.600825840544104</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1.07250037</v>
      </c>
      <c r="V123" s="475">
        <f t="shared" si="41"/>
        <v>43.530987951</v>
      </c>
      <c r="W123" s="460">
        <f t="shared" si="42"/>
        <v>16.401383039999999</v>
      </c>
      <c r="X123" s="476">
        <f t="shared" si="43"/>
        <v>14.664030990000002</v>
      </c>
      <c r="Y123" s="476">
        <f t="shared" si="44"/>
        <v>22.361857326000003</v>
      </c>
      <c r="Z123" s="478">
        <f t="shared" si="45"/>
        <v>0.28493648300000002</v>
      </c>
      <c r="AA123" s="465">
        <f t="shared" si="46"/>
        <v>98.315696160000002</v>
      </c>
      <c r="AB123" s="429">
        <f t="shared" si="47"/>
        <v>1.0806297665420971E-2</v>
      </c>
      <c r="AC123" s="454">
        <f t="shared" si="48"/>
        <v>46.213685357010775</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1.4042834100000001</v>
      </c>
      <c r="V126" s="475">
        <f t="shared" si="41"/>
        <v>163.86720553499998</v>
      </c>
      <c r="W126" s="460">
        <f t="shared" si="42"/>
        <v>204.73994640000001</v>
      </c>
      <c r="X126" s="476">
        <f t="shared" si="43"/>
        <v>654.06784495500006</v>
      </c>
      <c r="Y126" s="476">
        <f t="shared" si="44"/>
        <v>2599.3752847679998</v>
      </c>
      <c r="Z126" s="478">
        <f t="shared" si="45"/>
        <v>6.9521632320000002</v>
      </c>
      <c r="AA126" s="465">
        <f t="shared" si="46"/>
        <v>3630.4067282999999</v>
      </c>
      <c r="AB126" s="429">
        <f t="shared" si="47"/>
        <v>0.39903349398768961</v>
      </c>
      <c r="AC126" s="454">
        <f t="shared" si="48"/>
        <v>117.18535031186615</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0.86023298999999998</v>
      </c>
      <c r="V127" s="475">
        <f t="shared" si="41"/>
        <v>81.906518809000005</v>
      </c>
      <c r="W127" s="460">
        <f t="shared" si="42"/>
        <v>77.130048000000002</v>
      </c>
      <c r="X127" s="476">
        <f t="shared" si="43"/>
        <v>213.13414832499998</v>
      </c>
      <c r="Y127" s="476">
        <f t="shared" si="44"/>
        <v>591.26664901200002</v>
      </c>
      <c r="Z127" s="478">
        <f t="shared" si="45"/>
        <v>1.5133154200000001</v>
      </c>
      <c r="AA127" s="465">
        <f t="shared" si="46"/>
        <v>965.81091255600006</v>
      </c>
      <c r="AB127" s="429">
        <f t="shared" si="47"/>
        <v>0.10615639839041548</v>
      </c>
      <c r="AC127" s="454">
        <f t="shared" si="48"/>
        <v>101.07055377994709</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1.0000132500000001</v>
      </c>
      <c r="V128" s="475">
        <f t="shared" si="41"/>
        <v>90.954791358000008</v>
      </c>
      <c r="W128" s="460">
        <f t="shared" si="42"/>
        <v>93.458144879999992</v>
      </c>
      <c r="X128" s="476">
        <f t="shared" si="43"/>
        <v>231.95194169000001</v>
      </c>
      <c r="Y128" s="476">
        <f t="shared" si="44"/>
        <v>729.01165251599991</v>
      </c>
      <c r="Z128" s="478">
        <f t="shared" si="45"/>
        <v>3.6000554949999999</v>
      </c>
      <c r="AA128" s="465">
        <f t="shared" si="46"/>
        <v>1149.9765991889999</v>
      </c>
      <c r="AB128" s="429">
        <f t="shared" si="47"/>
        <v>0.12639883481963068</v>
      </c>
      <c r="AC128" s="454">
        <f t="shared" si="48"/>
        <v>102.16330781951169</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3.5080597200000003</v>
      </c>
      <c r="V129" s="475">
        <f t="shared" si="41"/>
        <v>287.24104791000002</v>
      </c>
      <c r="W129" s="460">
        <f t="shared" si="42"/>
        <v>213.16997180000001</v>
      </c>
      <c r="X129" s="476">
        <f t="shared" si="43"/>
        <v>483.46561151000003</v>
      </c>
      <c r="Y129" s="476">
        <f t="shared" si="44"/>
        <v>1159.7872747680001</v>
      </c>
      <c r="Z129" s="478">
        <f t="shared" si="45"/>
        <v>4.8726579010000002</v>
      </c>
      <c r="AA129" s="465">
        <f t="shared" si="46"/>
        <v>2152.0446236090002</v>
      </c>
      <c r="AB129" s="429">
        <f t="shared" si="47"/>
        <v>0.23654040707946802</v>
      </c>
      <c r="AC129" s="454">
        <f t="shared" si="48"/>
        <v>89.150487904763196</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3.2274106200000001</v>
      </c>
      <c r="V130" s="475">
        <f t="shared" si="41"/>
        <v>193.030436388</v>
      </c>
      <c r="W130" s="460">
        <f t="shared" si="42"/>
        <v>141.50188892</v>
      </c>
      <c r="X130" s="476">
        <f t="shared" si="43"/>
        <v>272.38045352</v>
      </c>
      <c r="Y130" s="476">
        <f t="shared" si="44"/>
        <v>587.55913893599995</v>
      </c>
      <c r="Z130" s="478">
        <f t="shared" si="45"/>
        <v>2.0618079520000001</v>
      </c>
      <c r="AA130" s="465">
        <f t="shared" si="46"/>
        <v>1199.7611363359999</v>
      </c>
      <c r="AB130" s="429">
        <f t="shared" si="47"/>
        <v>0.13187086572169707</v>
      </c>
      <c r="AC130" s="454">
        <f t="shared" si="48"/>
        <v>79.726646015633023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0.31539075999999999</v>
      </c>
      <c r="V133" s="475">
        <f t="shared" si="41"/>
        <v>59.073278138000006</v>
      </c>
      <c r="W133" s="460">
        <f t="shared" si="42"/>
        <v>68.33833242</v>
      </c>
      <c r="X133" s="476">
        <f t="shared" si="43"/>
        <v>157.23776907999999</v>
      </c>
      <c r="Y133" s="476">
        <f t="shared" si="44"/>
        <v>658.45407964800006</v>
      </c>
      <c r="Z133" s="478">
        <f t="shared" si="45"/>
        <v>2.7605896099999998</v>
      </c>
      <c r="AA133" s="465">
        <f t="shared" si="46"/>
        <v>946.179439656</v>
      </c>
      <c r="AB133" s="429">
        <f t="shared" si="47"/>
        <v>0.10399861943899759</v>
      </c>
      <c r="AC133" s="454">
        <f t="shared" si="48"/>
        <v>114.05005328028128</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5.9725863300000004</v>
      </c>
      <c r="V134" s="475">
        <f t="shared" si="41"/>
        <v>520.40956193600005</v>
      </c>
      <c r="W134" s="460">
        <f t="shared" si="42"/>
        <v>440.66650020000003</v>
      </c>
      <c r="X134" s="476">
        <f t="shared" si="43"/>
        <v>1279.8125964399999</v>
      </c>
      <c r="Y134" s="476">
        <f t="shared" si="44"/>
        <v>3699.9202742340003</v>
      </c>
      <c r="Z134" s="478">
        <f t="shared" si="45"/>
        <v>10.254004018</v>
      </c>
      <c r="AA134" s="465">
        <f t="shared" si="46"/>
        <v>5957.0355231580006</v>
      </c>
      <c r="AB134" s="429">
        <f t="shared" si="47"/>
        <v>0.6547631922574193</v>
      </c>
      <c r="AC134" s="454">
        <f t="shared" si="48"/>
        <v>101.09059971557217</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1.4114965300000002</v>
      </c>
      <c r="V135" s="475">
        <f t="shared" si="41"/>
        <v>68.078888581000001</v>
      </c>
      <c r="W135" s="460">
        <f t="shared" si="42"/>
        <v>66.848060779999997</v>
      </c>
      <c r="X135" s="476">
        <f t="shared" si="43"/>
        <v>82.914994050000004</v>
      </c>
      <c r="Y135" s="476">
        <f t="shared" si="44"/>
        <v>193.56772466699999</v>
      </c>
      <c r="Z135" s="478">
        <f t="shared" si="45"/>
        <v>1.6556981329999998</v>
      </c>
      <c r="AA135" s="465">
        <f t="shared" si="46"/>
        <v>414.47686274099999</v>
      </c>
      <c r="AB135" s="429">
        <f t="shared" si="47"/>
        <v>4.5556920503517256E-2</v>
      </c>
      <c r="AC135" s="454">
        <f t="shared" si="48"/>
        <v>73.33882970313897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0.2471795</v>
      </c>
      <c r="V136" s="475">
        <f t="shared" si="41"/>
        <v>29.267581361000001</v>
      </c>
      <c r="W136" s="460">
        <f t="shared" si="42"/>
        <v>23.352052489999998</v>
      </c>
      <c r="X136" s="476">
        <f t="shared" si="43"/>
        <v>64.749318514999999</v>
      </c>
      <c r="Y136" s="476">
        <f t="shared" si="44"/>
        <v>228.676359426</v>
      </c>
      <c r="Z136" s="478">
        <f t="shared" si="45"/>
        <v>0.14734230200000001</v>
      </c>
      <c r="AA136" s="465">
        <f t="shared" si="46"/>
        <v>346.43983359400005</v>
      </c>
      <c r="AB136" s="429">
        <f t="shared" si="47"/>
        <v>3.8078680324686746E-2</v>
      </c>
      <c r="AC136" s="454">
        <f t="shared" si="48"/>
        <v>108.56121835674755</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1.8608405399999999</v>
      </c>
      <c r="V137" s="475">
        <f t="shared" ref="V137:V200" si="64">IFERROR(V$5*I137,"")</f>
        <v>122.57513092000001</v>
      </c>
      <c r="W137" s="460">
        <f t="shared" ref="W137:W200" si="65">IFERROR(W$5*K137,"")</f>
        <v>105.73282477999999</v>
      </c>
      <c r="X137" s="476">
        <f t="shared" ref="X137:X200" si="66">IFERROR(X$5*M137,"")</f>
        <v>172.21388156</v>
      </c>
      <c r="Y137" s="476">
        <f t="shared" ref="Y137:Y200" si="67">IFERROR(Y$5*O137,"")</f>
        <v>497.64091227300003</v>
      </c>
      <c r="Z137" s="478">
        <f t="shared" ref="Z137:Z200" si="68">IFERROR(Z$5*Q137,"")</f>
        <v>1.767761425</v>
      </c>
      <c r="AA137" s="465">
        <f t="shared" ref="AA137:AA200" si="69">IFERROR(SUM(U137:Z137),"")</f>
        <v>901.79135149800004</v>
      </c>
      <c r="AB137" s="429">
        <f t="shared" ref="AB137:AB200" si="70">IF(OR(AA137="", AA137=0), "", AA137/$AA$5)</f>
        <v>9.9119735271268411E-2</v>
      </c>
      <c r="AC137" s="454">
        <f t="shared" ref="AC137:AC200" si="71">IF(OR(AB137="", AB137=0), "", IF(AN137&gt;0, AB137/AN137*100, ""))</f>
        <v>86.848010715677304</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0.12717017999999999</v>
      </c>
      <c r="V138" s="475">
        <f t="shared" si="64"/>
        <v>8.1941693109999996</v>
      </c>
      <c r="W138" s="460">
        <f t="shared" si="65"/>
        <v>6.9962988299999997</v>
      </c>
      <c r="X138" s="476">
        <f t="shared" si="66"/>
        <v>20.798454775</v>
      </c>
      <c r="Y138" s="476">
        <f t="shared" si="67"/>
        <v>41.954880789000001</v>
      </c>
      <c r="Z138" s="478">
        <f t="shared" si="68"/>
        <v>0.20628400699999999</v>
      </c>
      <c r="AA138" s="465">
        <f t="shared" si="69"/>
        <v>78.277257891999994</v>
      </c>
      <c r="AB138" s="429">
        <f t="shared" si="70"/>
        <v>8.6037874139371293E-3</v>
      </c>
      <c r="AC138" s="454">
        <f t="shared" si="71"/>
        <v>88.873653408791924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6.5336150000000009E-2</v>
      </c>
      <c r="V139" s="475">
        <f t="shared" si="64"/>
        <v>9.4013897530000001</v>
      </c>
      <c r="W139" s="460">
        <f t="shared" si="65"/>
        <v>18.06592977</v>
      </c>
      <c r="X139" s="476">
        <f t="shared" si="66"/>
        <v>77.272985579999997</v>
      </c>
      <c r="Y139" s="476">
        <f t="shared" si="67"/>
        <v>346.78576896300001</v>
      </c>
      <c r="Z139" s="478">
        <f t="shared" si="68"/>
        <v>2.2083205050000001</v>
      </c>
      <c r="AA139" s="465">
        <f t="shared" si="69"/>
        <v>453.799730721</v>
      </c>
      <c r="AB139" s="429">
        <f t="shared" si="70"/>
        <v>4.9879064708837108E-2</v>
      </c>
      <c r="AC139" s="454">
        <f t="shared" si="71"/>
        <v>124.36011142087678</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3.9812391900000001</v>
      </c>
      <c r="V141" s="475">
        <f t="shared" si="64"/>
        <v>247.90596525800001</v>
      </c>
      <c r="W141" s="460">
        <f t="shared" si="65"/>
        <v>195.31448424000001</v>
      </c>
      <c r="X141" s="476">
        <f t="shared" si="66"/>
        <v>343.12667539500001</v>
      </c>
      <c r="Y141" s="476">
        <f t="shared" si="67"/>
        <v>757.12589453099997</v>
      </c>
      <c r="Z141" s="478">
        <f t="shared" si="68"/>
        <v>6.3069503259999999</v>
      </c>
      <c r="AA141" s="465">
        <f t="shared" si="69"/>
        <v>1553.7612089400002</v>
      </c>
      <c r="AB141" s="429">
        <f t="shared" si="70"/>
        <v>0.17078052417454387</v>
      </c>
      <c r="AC141" s="454">
        <f t="shared" si="71"/>
        <v>79.19811688256236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4.7837709400000001</v>
      </c>
      <c r="V142" s="475">
        <f t="shared" si="64"/>
        <v>414.98574224500004</v>
      </c>
      <c r="W142" s="460">
        <f t="shared" si="65"/>
        <v>376.80833910999996</v>
      </c>
      <c r="X142" s="476">
        <f t="shared" si="66"/>
        <v>947.49620437499993</v>
      </c>
      <c r="Y142" s="476">
        <f t="shared" si="67"/>
        <v>2677.7429016900001</v>
      </c>
      <c r="Z142" s="478">
        <f t="shared" si="68"/>
        <v>8.7548474360000004</v>
      </c>
      <c r="AA142" s="465">
        <f t="shared" si="69"/>
        <v>4430.5718057960003</v>
      </c>
      <c r="AB142" s="429">
        <f t="shared" si="70"/>
        <v>0.48698305185711149</v>
      </c>
      <c r="AC142" s="454">
        <f t="shared" si="71"/>
        <v>98.476655440130429</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1.03599201</v>
      </c>
      <c r="V143" s="475">
        <f t="shared" si="64"/>
        <v>127.02279476899999</v>
      </c>
      <c r="W143" s="460">
        <f t="shared" si="65"/>
        <v>134.47483008</v>
      </c>
      <c r="X143" s="476">
        <f t="shared" si="66"/>
        <v>459.771423825</v>
      </c>
      <c r="Y143" s="476">
        <f t="shared" si="67"/>
        <v>1766.581741794</v>
      </c>
      <c r="Z143" s="478">
        <f t="shared" si="68"/>
        <v>3.215917428</v>
      </c>
      <c r="AA143" s="465">
        <f t="shared" si="69"/>
        <v>2492.102699906</v>
      </c>
      <c r="AB143" s="429">
        <f t="shared" si="70"/>
        <v>0.27391764122950096</v>
      </c>
      <c r="AC143" s="454">
        <f t="shared" si="71"/>
        <v>116.71200325417834</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0.19899786</v>
      </c>
      <c r="V144" s="475">
        <f t="shared" si="64"/>
        <v>27.085496911</v>
      </c>
      <c r="W144" s="460">
        <f t="shared" si="65"/>
        <v>23.402345839999999</v>
      </c>
      <c r="X144" s="476">
        <f t="shared" si="66"/>
        <v>104.60569640499999</v>
      </c>
      <c r="Y144" s="476">
        <f t="shared" si="67"/>
        <v>465.54946198499999</v>
      </c>
      <c r="Z144" s="478">
        <f t="shared" si="68"/>
        <v>0.72228481</v>
      </c>
      <c r="AA144" s="465">
        <f t="shared" si="69"/>
        <v>621.564283811</v>
      </c>
      <c r="AB144" s="429">
        <f t="shared" si="70"/>
        <v>6.831878256880633E-2</v>
      </c>
      <c r="AC144" s="454">
        <f t="shared" si="71"/>
        <v>123.87517108490698</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1.19721666</v>
      </c>
      <c r="V146" s="475">
        <f t="shared" si="64"/>
        <v>53.485197486000004</v>
      </c>
      <c r="W146" s="460">
        <f t="shared" si="65"/>
        <v>84.262413719999998</v>
      </c>
      <c r="X146" s="476">
        <f t="shared" si="66"/>
        <v>238.81695351500002</v>
      </c>
      <c r="Y146" s="476">
        <f t="shared" si="67"/>
        <v>678.46268122200001</v>
      </c>
      <c r="Z146" s="478">
        <f t="shared" si="68"/>
        <v>5.7267474969999999</v>
      </c>
      <c r="AA146" s="465">
        <f t="shared" si="69"/>
        <v>1061.9512101</v>
      </c>
      <c r="AB146" s="429">
        <f t="shared" si="70"/>
        <v>0.1167235887118048</v>
      </c>
      <c r="AC146" s="454">
        <f t="shared" si="71"/>
        <v>98.882299607435613</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0.12980906</v>
      </c>
      <c r="V148" s="497">
        <f t="shared" si="64"/>
        <v>9.1065777539999999</v>
      </c>
      <c r="W148" s="498">
        <f t="shared" si="65"/>
        <v>8.2173231100000006</v>
      </c>
      <c r="X148" s="497">
        <f t="shared" si="66"/>
        <v>21.916322295000001</v>
      </c>
      <c r="Y148" s="497">
        <f t="shared" si="67"/>
        <v>92.603902968</v>
      </c>
      <c r="Z148" s="498">
        <f t="shared" si="68"/>
        <v>0.28364018899999999</v>
      </c>
      <c r="AA148" s="499">
        <f t="shared" si="69"/>
        <v>132.25757537600001</v>
      </c>
      <c r="AB148" s="500">
        <f t="shared" si="70"/>
        <v>1.4536994435700154E-2</v>
      </c>
      <c r="AC148" s="501">
        <f t="shared" si="71"/>
        <v>108.96229199190546</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5.8889517599999994</v>
      </c>
      <c r="V149" s="475">
        <f t="shared" si="64"/>
        <v>559.98745617100008</v>
      </c>
      <c r="W149" s="460">
        <f t="shared" si="65"/>
        <v>526.46819191999998</v>
      </c>
      <c r="X149" s="476">
        <f t="shared" si="66"/>
        <v>1489.9570004550001</v>
      </c>
      <c r="Y149" s="476">
        <f t="shared" si="67"/>
        <v>4817.2702025010003</v>
      </c>
      <c r="Z149" s="478">
        <f t="shared" si="68"/>
        <v>12.409409485000001</v>
      </c>
      <c r="AA149" s="465">
        <f t="shared" si="69"/>
        <v>7411.9812122920002</v>
      </c>
      <c r="AB149" s="429">
        <f t="shared" si="70"/>
        <v>0.81468248101692686</v>
      </c>
      <c r="AC149" s="454">
        <f t="shared" si="71"/>
        <v>105.66273262181049</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0.78911016</v>
      </c>
      <c r="V151" s="475">
        <f t="shared" si="64"/>
        <v>81.587619198999988</v>
      </c>
      <c r="W151" s="460">
        <f t="shared" si="65"/>
        <v>80.352853460000006</v>
      </c>
      <c r="X151" s="476">
        <f t="shared" si="66"/>
        <v>199.28444193000001</v>
      </c>
      <c r="Y151" s="476">
        <f t="shared" si="67"/>
        <v>650.83238967299997</v>
      </c>
      <c r="Z151" s="478">
        <f t="shared" si="68"/>
        <v>2.2218445720000002</v>
      </c>
      <c r="AA151" s="465">
        <f t="shared" si="69"/>
        <v>1015.068258994</v>
      </c>
      <c r="AB151" s="429">
        <f t="shared" si="70"/>
        <v>0.11157048351220047</v>
      </c>
      <c r="AC151" s="454">
        <f t="shared" si="71"/>
        <v>104.34453703857358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3.1305679600000005</v>
      </c>
      <c r="V152" s="475">
        <f t="shared" si="64"/>
        <v>311.98840274999998</v>
      </c>
      <c r="W152" s="460">
        <f t="shared" si="65"/>
        <v>270.70176308999999</v>
      </c>
      <c r="X152" s="476">
        <f t="shared" si="66"/>
        <v>748.12227724500008</v>
      </c>
      <c r="Y152" s="476">
        <f t="shared" si="67"/>
        <v>2278.9437576299997</v>
      </c>
      <c r="Z152" s="478">
        <f t="shared" si="68"/>
        <v>5.4928379840000003</v>
      </c>
      <c r="AA152" s="465">
        <f t="shared" si="69"/>
        <v>3618.3796066589998</v>
      </c>
      <c r="AB152" s="429">
        <f t="shared" si="70"/>
        <v>0.39771154172994061</v>
      </c>
      <c r="AC152" s="454">
        <f t="shared" si="71"/>
        <v>103.15668445912294</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0.47648570000000001</v>
      </c>
      <c r="V153" s="475">
        <f t="shared" si="64"/>
        <v>30.062458634999999</v>
      </c>
      <c r="W153" s="460">
        <f t="shared" si="65"/>
        <v>43.992019199999994</v>
      </c>
      <c r="X153" s="476">
        <f t="shared" si="66"/>
        <v>116.69935592</v>
      </c>
      <c r="Y153" s="476">
        <f t="shared" si="67"/>
        <v>446.15586025199997</v>
      </c>
      <c r="Z153" s="478">
        <f t="shared" si="68"/>
        <v>1.1652495940000001</v>
      </c>
      <c r="AA153" s="465">
        <f t="shared" si="69"/>
        <v>638.55142930099998</v>
      </c>
      <c r="AB153" s="429">
        <f t="shared" si="70"/>
        <v>7.0185912211584961E-2</v>
      </c>
      <c r="AC153" s="454">
        <f t="shared" si="71"/>
        <v>110.79695355113471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0.21588831999999999</v>
      </c>
      <c r="V154" s="475">
        <f t="shared" si="64"/>
        <v>18.460474480000002</v>
      </c>
      <c r="W154" s="460">
        <f t="shared" si="65"/>
        <v>12.72476724</v>
      </c>
      <c r="X154" s="476">
        <f t="shared" si="66"/>
        <v>41.66484707</v>
      </c>
      <c r="Y154" s="476">
        <f t="shared" si="67"/>
        <v>180.554280882</v>
      </c>
      <c r="Z154" s="478">
        <f t="shared" si="68"/>
        <v>0.303877811</v>
      </c>
      <c r="AA154" s="465">
        <f t="shared" si="69"/>
        <v>253.92413580300001</v>
      </c>
      <c r="AB154" s="429">
        <f t="shared" si="70"/>
        <v>2.7909885227852278E-2</v>
      </c>
      <c r="AC154" s="454">
        <f t="shared" si="71"/>
        <v>112.7825897990235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1.40670867</v>
      </c>
      <c r="V155" s="475">
        <f t="shared" si="64"/>
        <v>126.995079678</v>
      </c>
      <c r="W155" s="460">
        <f t="shared" si="65"/>
        <v>126.91411277</v>
      </c>
      <c r="X155" s="476">
        <f t="shared" si="66"/>
        <v>406.102400585</v>
      </c>
      <c r="Y155" s="476">
        <f t="shared" si="67"/>
        <v>1353.3878170320002</v>
      </c>
      <c r="Z155" s="478">
        <f t="shared" si="68"/>
        <v>3.5092397130000004</v>
      </c>
      <c r="AA155" s="465">
        <f t="shared" si="69"/>
        <v>2018.3153584480001</v>
      </c>
      <c r="AB155" s="429">
        <f t="shared" si="70"/>
        <v>0.22184165293998681</v>
      </c>
      <c r="AC155" s="454">
        <f t="shared" si="71"/>
        <v>108.85073655821309</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1.57476642</v>
      </c>
      <c r="V157" s="475">
        <f t="shared" si="64"/>
        <v>136.03763894599999</v>
      </c>
      <c r="W157" s="460">
        <f t="shared" si="65"/>
        <v>157.90319238999999</v>
      </c>
      <c r="X157" s="476">
        <f t="shared" si="66"/>
        <v>485.39554608999998</v>
      </c>
      <c r="Y157" s="476">
        <f t="shared" si="67"/>
        <v>1791.939509673</v>
      </c>
      <c r="Z157" s="478">
        <f t="shared" si="68"/>
        <v>6.0427624130000002</v>
      </c>
      <c r="AA157" s="465">
        <f t="shared" si="69"/>
        <v>2578.8934159320002</v>
      </c>
      <c r="AB157" s="429">
        <f t="shared" si="70"/>
        <v>0.28345717915278085</v>
      </c>
      <c r="AC157" s="454">
        <f t="shared" si="71"/>
        <v>111.84260949635186</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4.4439943999999993</v>
      </c>
      <c r="V158" s="475">
        <f t="shared" si="64"/>
        <v>433.056395796</v>
      </c>
      <c r="W158" s="460">
        <f t="shared" si="65"/>
        <v>376.78232337000003</v>
      </c>
      <c r="X158" s="476">
        <f t="shared" si="66"/>
        <v>1026.4777766599998</v>
      </c>
      <c r="Y158" s="476">
        <f t="shared" si="67"/>
        <v>3117.9345957959999</v>
      </c>
      <c r="Z158" s="478">
        <f t="shared" si="68"/>
        <v>6.6502872609999999</v>
      </c>
      <c r="AA158" s="465">
        <f t="shared" si="69"/>
        <v>4965.3453732829994</v>
      </c>
      <c r="AB158" s="429">
        <f t="shared" si="70"/>
        <v>0.54576229646988339</v>
      </c>
      <c r="AC158" s="454">
        <f t="shared" si="71"/>
        <v>102.7955855750628</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2.8149568</v>
      </c>
      <c r="V161" s="475">
        <f t="shared" si="64"/>
        <v>149.67939432099999</v>
      </c>
      <c r="W161" s="460">
        <f t="shared" si="65"/>
        <v>116.05642637999999</v>
      </c>
      <c r="X161" s="476">
        <f t="shared" si="66"/>
        <v>214.61840802500001</v>
      </c>
      <c r="Y161" s="476">
        <f t="shared" si="67"/>
        <v>431.03731864499997</v>
      </c>
      <c r="Z161" s="478">
        <f t="shared" si="68"/>
        <v>3.9514363080000003</v>
      </c>
      <c r="AA161" s="465">
        <f t="shared" si="69"/>
        <v>918.15794047899999</v>
      </c>
      <c r="AB161" s="429">
        <f t="shared" si="70"/>
        <v>0.10091865690030775</v>
      </c>
      <c r="AC161" s="454">
        <f t="shared" si="71"/>
        <v>75.67358336762689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3.7248155700000001</v>
      </c>
      <c r="V162" s="475">
        <f t="shared" si="64"/>
        <v>266.313974449</v>
      </c>
      <c r="W162" s="460">
        <f t="shared" si="65"/>
        <v>217.98534234000002</v>
      </c>
      <c r="X162" s="476">
        <f t="shared" si="66"/>
        <v>484.40522837000003</v>
      </c>
      <c r="Y162" s="476">
        <f t="shared" si="67"/>
        <v>1087.455896898</v>
      </c>
      <c r="Z162" s="478">
        <f t="shared" si="68"/>
        <v>4.3446568499999998</v>
      </c>
      <c r="AA162" s="465">
        <f t="shared" si="69"/>
        <v>2064.229914477</v>
      </c>
      <c r="AB162" s="429">
        <f t="shared" si="70"/>
        <v>0.22688831770466036</v>
      </c>
      <c r="AC162" s="454">
        <f t="shared" si="71"/>
        <v>87.038882407348666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1.9131025300000002</v>
      </c>
      <c r="V163" s="475">
        <f t="shared" si="64"/>
        <v>207.39024734399999</v>
      </c>
      <c r="W163" s="460">
        <f t="shared" si="65"/>
        <v>171.23992593</v>
      </c>
      <c r="X163" s="476">
        <f t="shared" si="66"/>
        <v>413.33787631500002</v>
      </c>
      <c r="Y163" s="476">
        <f t="shared" si="67"/>
        <v>1134.8856890550001</v>
      </c>
      <c r="Z163" s="478">
        <f t="shared" si="68"/>
        <v>3.4713470439999998</v>
      </c>
      <c r="AA163" s="465">
        <f t="shared" si="69"/>
        <v>1932.238188218</v>
      </c>
      <c r="AB163" s="429">
        <f t="shared" si="70"/>
        <v>0.2123805438797538</v>
      </c>
      <c r="AC163" s="454">
        <f t="shared" si="71"/>
        <v>97.854323862466956</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0.94550420000000002</v>
      </c>
      <c r="V164" s="475">
        <f t="shared" si="64"/>
        <v>100.207579432</v>
      </c>
      <c r="W164" s="460">
        <f t="shared" si="65"/>
        <v>106.63881755999999</v>
      </c>
      <c r="X164" s="476">
        <f t="shared" si="66"/>
        <v>305.86226118000002</v>
      </c>
      <c r="Y164" s="476">
        <f t="shared" si="67"/>
        <v>943.46521902300003</v>
      </c>
      <c r="Z164" s="478">
        <f t="shared" si="68"/>
        <v>2.3822434270000001</v>
      </c>
      <c r="AA164" s="465">
        <f t="shared" si="69"/>
        <v>1459.5016248219999</v>
      </c>
      <c r="AB164" s="429">
        <f t="shared" si="70"/>
        <v>0.16042005109056934</v>
      </c>
      <c r="AC164" s="454">
        <f t="shared" si="71"/>
        <v>106.5451550012838</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0.32542072999999999</v>
      </c>
      <c r="V165" s="475">
        <f t="shared" si="64"/>
        <v>54.548728870000005</v>
      </c>
      <c r="W165" s="460">
        <f t="shared" si="65"/>
        <v>64.762060959999999</v>
      </c>
      <c r="X165" s="476">
        <f t="shared" si="66"/>
        <v>198.10660225999999</v>
      </c>
      <c r="Y165" s="476">
        <f t="shared" si="67"/>
        <v>712.739615727</v>
      </c>
      <c r="Z165" s="478">
        <f t="shared" si="68"/>
        <v>0.800758572</v>
      </c>
      <c r="AA165" s="465">
        <f t="shared" si="69"/>
        <v>1031.2831871189999</v>
      </c>
      <c r="AB165" s="429">
        <f t="shared" si="70"/>
        <v>0.11335273544943943</v>
      </c>
      <c r="AC165" s="454">
        <f t="shared" si="71"/>
        <v>115.69392128090546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0.27620018000000002</v>
      </c>
      <c r="V166" s="475">
        <f t="shared" si="64"/>
        <v>38.860075584000001</v>
      </c>
      <c r="W166" s="460">
        <f t="shared" si="65"/>
        <v>53.317428289999995</v>
      </c>
      <c r="X166" s="476">
        <f t="shared" si="66"/>
        <v>238.66962385000002</v>
      </c>
      <c r="Y166" s="476">
        <f t="shared" si="67"/>
        <v>1357.4162606519999</v>
      </c>
      <c r="Z166" s="478">
        <f t="shared" si="68"/>
        <v>4.0495577989999996</v>
      </c>
      <c r="AA166" s="465">
        <f t="shared" si="69"/>
        <v>1692.5891463549999</v>
      </c>
      <c r="AB166" s="429">
        <f t="shared" si="70"/>
        <v>0.18603969513684326</v>
      </c>
      <c r="AC166" s="454">
        <f t="shared" si="71"/>
        <v>132.52043197056321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300525.6875</v>
      </c>
      <c r="V168" s="505">
        <f t="shared" si="64"/>
        <v>33090822.085569996</v>
      </c>
      <c r="W168" s="506">
        <f t="shared" si="65"/>
        <v>35293277.661000006</v>
      </c>
      <c r="X168" s="507">
        <f t="shared" si="66"/>
        <v>105507696.40635</v>
      </c>
      <c r="Y168" s="507">
        <f t="shared" si="67"/>
        <v>397583244.72404999</v>
      </c>
      <c r="Z168" s="508">
        <f t="shared" si="68"/>
        <v>1064944.2031</v>
      </c>
      <c r="AA168" s="509">
        <f t="shared" si="69"/>
        <v>572840510.76757002</v>
      </c>
      <c r="AB168" s="509">
        <f t="shared" si="70"/>
        <v>62963.344775507809</v>
      </c>
      <c r="AC168" s="454">
        <f t="shared" si="71"/>
        <v>113.06156336391584</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3265.1519760000001</v>
      </c>
      <c r="V170" s="510">
        <f t="shared" si="64"/>
        <v>325975.08523079997</v>
      </c>
      <c r="W170" s="511">
        <f t="shared" si="65"/>
        <v>313004.12991100003</v>
      </c>
      <c r="X170" s="510">
        <f t="shared" si="66"/>
        <v>939860.21596599999</v>
      </c>
      <c r="Y170" s="510">
        <f t="shared" si="67"/>
        <v>3594038.5913994</v>
      </c>
      <c r="Z170" s="511">
        <f t="shared" si="68"/>
        <v>10651.590248899998</v>
      </c>
      <c r="AA170" s="512">
        <f t="shared" si="69"/>
        <v>5186794.7647321001</v>
      </c>
      <c r="AB170" s="512">
        <f t="shared" si="70"/>
        <v>570.10274398022648</v>
      </c>
      <c r="AC170" s="496">
        <f t="shared" si="71"/>
        <v>111.8202663921073</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503.75599090000003</v>
      </c>
      <c r="V171" s="505">
        <f t="shared" si="64"/>
        <v>48405.3268637</v>
      </c>
      <c r="W171" s="506">
        <f t="shared" si="65"/>
        <v>42693.676393300004</v>
      </c>
      <c r="X171" s="507">
        <f t="shared" si="66"/>
        <v>116846.6618781</v>
      </c>
      <c r="Y171" s="507">
        <f t="shared" si="67"/>
        <v>421830.77193194994</v>
      </c>
      <c r="Z171" s="508">
        <f t="shared" si="68"/>
        <v>969.72304499999996</v>
      </c>
      <c r="AA171" s="509">
        <f t="shared" si="69"/>
        <v>631249.91610294988</v>
      </c>
      <c r="AB171" s="509">
        <f t="shared" si="70"/>
        <v>69.383371741366219</v>
      </c>
      <c r="AC171" s="454">
        <f t="shared" si="71"/>
        <v>107.71704262799742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41.636774520000003</v>
      </c>
      <c r="V172" s="505">
        <f t="shared" si="64"/>
        <v>3746.6427539480005</v>
      </c>
      <c r="W172" s="506">
        <f t="shared" si="65"/>
        <v>4720.8710793199998</v>
      </c>
      <c r="X172" s="507">
        <f t="shared" si="66"/>
        <v>17620.737644264998</v>
      </c>
      <c r="Y172" s="507">
        <f t="shared" si="67"/>
        <v>64609.216461929995</v>
      </c>
      <c r="Z172" s="508">
        <f t="shared" si="68"/>
        <v>146.65305309799999</v>
      </c>
      <c r="AA172" s="509">
        <f t="shared" si="69"/>
        <v>90885.757767080984</v>
      </c>
      <c r="AB172" s="509">
        <f t="shared" si="70"/>
        <v>9.9896414340603403</v>
      </c>
      <c r="AC172" s="454">
        <f t="shared" si="71"/>
        <v>116.18854206300209</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40.113050489999999</v>
      </c>
      <c r="V173" s="505">
        <f t="shared" si="64"/>
        <v>3265.6356869680003</v>
      </c>
      <c r="W173" s="506">
        <f t="shared" si="65"/>
        <v>2241.8720903399999</v>
      </c>
      <c r="X173" s="507">
        <f t="shared" si="66"/>
        <v>3014.1307484399999</v>
      </c>
      <c r="Y173" s="507">
        <f t="shared" si="67"/>
        <v>8843.3225638469994</v>
      </c>
      <c r="Z173" s="508">
        <f t="shared" si="68"/>
        <v>22.381857044</v>
      </c>
      <c r="AA173" s="509">
        <f t="shared" si="69"/>
        <v>17427.455997129004</v>
      </c>
      <c r="AB173" s="509">
        <f t="shared" si="70"/>
        <v>1.9155260493656852</v>
      </c>
      <c r="AC173" s="454">
        <f t="shared" si="71"/>
        <v>82.960223307882728</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122.67512910000001</v>
      </c>
      <c r="V174" s="505">
        <f t="shared" si="64"/>
        <v>11967.95389646</v>
      </c>
      <c r="W174" s="506">
        <f t="shared" si="65"/>
        <v>12038.3739506</v>
      </c>
      <c r="X174" s="507">
        <f t="shared" si="66"/>
        <v>28800.349966150003</v>
      </c>
      <c r="Y174" s="507">
        <f t="shared" si="67"/>
        <v>111700.95314115001</v>
      </c>
      <c r="Z174" s="508">
        <f t="shared" si="68"/>
        <v>547.79247263000002</v>
      </c>
      <c r="AA174" s="509">
        <f t="shared" si="69"/>
        <v>165178.09855609003</v>
      </c>
      <c r="AB174" s="509">
        <f t="shared" si="70"/>
        <v>18.155429606077163</v>
      </c>
      <c r="AC174" s="454">
        <f t="shared" si="71"/>
        <v>107.57180552946724</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988.82468829999993</v>
      </c>
      <c r="V175" s="505">
        <f t="shared" si="64"/>
        <v>86421.638671499997</v>
      </c>
      <c r="W175" s="506">
        <f t="shared" si="65"/>
        <v>77998.56790899999</v>
      </c>
      <c r="X175" s="507">
        <f t="shared" si="66"/>
        <v>199993.3637555</v>
      </c>
      <c r="Y175" s="507">
        <f t="shared" si="67"/>
        <v>610876.67914200004</v>
      </c>
      <c r="Z175" s="508">
        <f t="shared" si="68"/>
        <v>2219.1725374000002</v>
      </c>
      <c r="AA175" s="509">
        <f t="shared" si="69"/>
        <v>978498.24670370005</v>
      </c>
      <c r="AB175" s="509">
        <f t="shared" si="70"/>
        <v>107.55091742181799</v>
      </c>
      <c r="AC175" s="454">
        <f t="shared" si="71"/>
        <v>100.76626654559962</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225.72252859999998</v>
      </c>
      <c r="V176" s="505">
        <f t="shared" si="64"/>
        <v>20873.152947940001</v>
      </c>
      <c r="W176" s="506">
        <f t="shared" si="65"/>
        <v>21880.363481799999</v>
      </c>
      <c r="X176" s="507">
        <f t="shared" si="66"/>
        <v>61534.416790700001</v>
      </c>
      <c r="Y176" s="507">
        <f t="shared" si="67"/>
        <v>288224.79652587004</v>
      </c>
      <c r="Z176" s="508">
        <f t="shared" si="68"/>
        <v>867.21414639</v>
      </c>
      <c r="AA176" s="509">
        <f t="shared" si="69"/>
        <v>393605.66642130003</v>
      </c>
      <c r="AB176" s="509">
        <f t="shared" si="70"/>
        <v>43.262878261299193</v>
      </c>
      <c r="AC176" s="454">
        <f t="shared" si="71"/>
        <v>116.94454698714813</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57.899182170000003</v>
      </c>
      <c r="V177" s="505">
        <f t="shared" si="64"/>
        <v>3614.5677022580003</v>
      </c>
      <c r="W177" s="506">
        <f t="shared" si="65"/>
        <v>4071.9517500799998</v>
      </c>
      <c r="X177" s="507">
        <f t="shared" si="66"/>
        <v>23177.632698500001</v>
      </c>
      <c r="Y177" s="507">
        <f t="shared" si="67"/>
        <v>66098.267124660008</v>
      </c>
      <c r="Z177" s="508">
        <f t="shared" si="68"/>
        <v>117.44887908800001</v>
      </c>
      <c r="AA177" s="509">
        <f t="shared" si="69"/>
        <v>97137.767336756006</v>
      </c>
      <c r="AB177" s="509">
        <f t="shared" si="70"/>
        <v>10.676826482386899</v>
      </c>
      <c r="AC177" s="454">
        <f t="shared" si="71"/>
        <v>111.98449162677903</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375.06188020000002</v>
      </c>
      <c r="V178" s="505">
        <f t="shared" si="64"/>
        <v>50045.541112760002</v>
      </c>
      <c r="W178" s="506">
        <f t="shared" si="65"/>
        <v>51232.152549700004</v>
      </c>
      <c r="X178" s="507">
        <f t="shared" si="66"/>
        <v>149997.4417088</v>
      </c>
      <c r="Y178" s="507">
        <f t="shared" si="67"/>
        <v>625341.95279040001</v>
      </c>
      <c r="Z178" s="508">
        <f t="shared" si="68"/>
        <v>1732.40760421</v>
      </c>
      <c r="AA178" s="509">
        <f t="shared" si="69"/>
        <v>878724.55764607002</v>
      </c>
      <c r="AB178" s="509">
        <f t="shared" si="70"/>
        <v>96.584365535949658</v>
      </c>
      <c r="AC178" s="454">
        <f t="shared" si="71"/>
        <v>116.2322523205108</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179.47050430000002</v>
      </c>
      <c r="V179" s="505">
        <f t="shared" si="64"/>
        <v>16363.478872470001</v>
      </c>
      <c r="W179" s="506">
        <f t="shared" si="65"/>
        <v>14091.6967733</v>
      </c>
      <c r="X179" s="507">
        <f t="shared" si="66"/>
        <v>38684.094557149998</v>
      </c>
      <c r="Y179" s="507">
        <f t="shared" si="67"/>
        <v>122896.46231510999</v>
      </c>
      <c r="Z179" s="508">
        <f t="shared" si="68"/>
        <v>296.53821207999999</v>
      </c>
      <c r="AA179" s="509">
        <f t="shared" si="69"/>
        <v>192511.74123441</v>
      </c>
      <c r="AB179" s="509">
        <f t="shared" si="70"/>
        <v>21.159786902001539</v>
      </c>
      <c r="AC179" s="454">
        <f t="shared" si="71"/>
        <v>103.40462744465593</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323.14147259999999</v>
      </c>
      <c r="V180" s="505">
        <f t="shared" si="64"/>
        <v>34959.59146371</v>
      </c>
      <c r="W180" s="506">
        <f t="shared" si="65"/>
        <v>33279.408790599999</v>
      </c>
      <c r="X180" s="507">
        <f t="shared" si="66"/>
        <v>124449.15460775</v>
      </c>
      <c r="Y180" s="507">
        <f t="shared" si="67"/>
        <v>582578.2964625</v>
      </c>
      <c r="Z180" s="508">
        <f t="shared" si="68"/>
        <v>827.91375104999997</v>
      </c>
      <c r="AA180" s="509">
        <f t="shared" si="69"/>
        <v>776417.50654820993</v>
      </c>
      <c r="AB180" s="509">
        <f t="shared" si="70"/>
        <v>85.339361018708502</v>
      </c>
      <c r="AC180" s="454">
        <f t="shared" si="71"/>
        <v>122.64088626510376</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20.033862980000002</v>
      </c>
      <c r="V181" s="505">
        <f t="shared" si="64"/>
        <v>1845.7843780849998</v>
      </c>
      <c r="W181" s="506">
        <f t="shared" si="65"/>
        <v>2093.3828538500002</v>
      </c>
      <c r="X181" s="507">
        <f t="shared" si="66"/>
        <v>8290.0974219700001</v>
      </c>
      <c r="Y181" s="507">
        <f t="shared" si="67"/>
        <v>60667.256758920004</v>
      </c>
      <c r="Z181" s="508">
        <f t="shared" si="68"/>
        <v>0</v>
      </c>
      <c r="AA181" s="509">
        <f t="shared" si="69"/>
        <v>72916.555275805003</v>
      </c>
      <c r="AB181" s="509">
        <f t="shared" si="70"/>
        <v>8.0145697159601017</v>
      </c>
      <c r="AC181" s="454">
        <f t="shared" si="71"/>
        <v>138.46708778584116</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159.87534549999998</v>
      </c>
      <c r="V182" s="505">
        <f t="shared" si="64"/>
        <v>18016.60014472</v>
      </c>
      <c r="W182" s="506">
        <f t="shared" si="65"/>
        <v>22342.377488800001</v>
      </c>
      <c r="X182" s="507">
        <f t="shared" si="66"/>
        <v>90604.275607299991</v>
      </c>
      <c r="Y182" s="507">
        <f t="shared" si="67"/>
        <v>325105.74790598999</v>
      </c>
      <c r="Z182" s="508">
        <f t="shared" si="68"/>
        <v>1676.3956718499999</v>
      </c>
      <c r="AA182" s="509">
        <f t="shared" si="69"/>
        <v>457905.27216415998</v>
      </c>
      <c r="AB182" s="509">
        <f t="shared" si="70"/>
        <v>50.33032228667399</v>
      </c>
      <c r="AC182" s="454">
        <f t="shared" si="71"/>
        <v>115.83278654372766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226.94156670000001</v>
      </c>
      <c r="V183" s="505">
        <f t="shared" si="64"/>
        <v>26449.170709320002</v>
      </c>
      <c r="W183" s="506">
        <f t="shared" si="65"/>
        <v>24319.434795200003</v>
      </c>
      <c r="X183" s="507">
        <f t="shared" si="66"/>
        <v>76847.858553550002</v>
      </c>
      <c r="Y183" s="507">
        <f t="shared" si="67"/>
        <v>305264.86839408003</v>
      </c>
      <c r="Z183" s="508">
        <f t="shared" si="68"/>
        <v>1227.9490190600002</v>
      </c>
      <c r="AA183" s="509">
        <f t="shared" si="69"/>
        <v>434336.22303791007</v>
      </c>
      <c r="AB183" s="509">
        <f t="shared" si="70"/>
        <v>47.739747531095851</v>
      </c>
      <c r="AC183" s="454">
        <f t="shared" si="71"/>
        <v>113.67359485684344</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133.75904789999998</v>
      </c>
      <c r="V184" s="505">
        <f t="shared" si="64"/>
        <v>11782.93458952</v>
      </c>
      <c r="W184" s="506">
        <f t="shared" si="65"/>
        <v>14486.1788818</v>
      </c>
      <c r="X184" s="507">
        <f t="shared" si="66"/>
        <v>51925.690066250005</v>
      </c>
      <c r="Y184" s="507">
        <f t="shared" si="67"/>
        <v>184797.93024375002</v>
      </c>
      <c r="Z184" s="508">
        <f t="shared" si="68"/>
        <v>117.902682783</v>
      </c>
      <c r="AA184" s="509">
        <f t="shared" si="69"/>
        <v>263244.39551200304</v>
      </c>
      <c r="AB184" s="509">
        <f t="shared" si="70"/>
        <v>28.934314740822494</v>
      </c>
      <c r="AC184" s="454">
        <f t="shared" si="71"/>
        <v>115.3846476181722</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0.46366691000000004</v>
      </c>
      <c r="V186" s="475">
        <f t="shared" si="64"/>
        <v>18.937756075999999</v>
      </c>
      <c r="W186" s="460">
        <f t="shared" si="65"/>
        <v>11.641401249999999</v>
      </c>
      <c r="X186" s="476">
        <f t="shared" si="66"/>
        <v>10.699363605</v>
      </c>
      <c r="Y186" s="476">
        <f t="shared" si="67"/>
        <v>31.748976476999999</v>
      </c>
      <c r="Z186" s="478">
        <f t="shared" si="68"/>
        <v>0.27273622200000003</v>
      </c>
      <c r="AA186" s="465">
        <f t="shared" si="69"/>
        <v>73.763900540000009</v>
      </c>
      <c r="AB186" s="429">
        <f t="shared" si="70"/>
        <v>8.1077050494614208E-3</v>
      </c>
      <c r="AC186" s="454">
        <f t="shared" si="71"/>
        <v>61.646066951990349</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0.10172133</v>
      </c>
      <c r="V187" s="475">
        <f t="shared" si="64"/>
        <v>9.1621631660000009</v>
      </c>
      <c r="W187" s="460">
        <f t="shared" si="65"/>
        <v>3.1598283600000001</v>
      </c>
      <c r="X187" s="476">
        <f t="shared" si="66"/>
        <v>6.0543360150000005</v>
      </c>
      <c r="Y187" s="476">
        <f t="shared" si="67"/>
        <v>10.680453224999999</v>
      </c>
      <c r="Z187" s="478">
        <f t="shared" si="68"/>
        <v>7.4752061000000009E-2</v>
      </c>
      <c r="AA187" s="465">
        <f t="shared" si="69"/>
        <v>29.233254157000001</v>
      </c>
      <c r="AB187" s="429">
        <f t="shared" si="70"/>
        <v>3.2131516989448231E-3</v>
      </c>
      <c r="AC187" s="454">
        <f t="shared" si="71"/>
        <v>70.705711539272627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1.61627886</v>
      </c>
      <c r="V188" s="475">
        <f t="shared" si="64"/>
        <v>133.486703506</v>
      </c>
      <c r="W188" s="460">
        <f t="shared" si="65"/>
        <v>97.235765669999992</v>
      </c>
      <c r="X188" s="476">
        <f t="shared" si="66"/>
        <v>233.70540826500002</v>
      </c>
      <c r="Y188" s="476">
        <f t="shared" si="67"/>
        <v>613.71582914099997</v>
      </c>
      <c r="Z188" s="478">
        <f t="shared" si="68"/>
        <v>1.4532368120000001</v>
      </c>
      <c r="AA188" s="465">
        <f t="shared" si="69"/>
        <v>1081.2132222539999</v>
      </c>
      <c r="AB188" s="429">
        <f t="shared" si="70"/>
        <v>0.11884075865618816</v>
      </c>
      <c r="AC188" s="454">
        <f t="shared" si="71"/>
        <v>92.818891957062974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2.1364506899999998</v>
      </c>
      <c r="V189" s="475">
        <f t="shared" si="64"/>
        <v>127.745009697</v>
      </c>
      <c r="W189" s="460">
        <f t="shared" si="65"/>
        <v>80.791281240000004</v>
      </c>
      <c r="X189" s="476">
        <f t="shared" si="66"/>
        <v>91.240723770000002</v>
      </c>
      <c r="Y189" s="476">
        <f t="shared" si="67"/>
        <v>141.23562048900001</v>
      </c>
      <c r="Z189" s="478">
        <f t="shared" si="68"/>
        <v>1.3697795210000001</v>
      </c>
      <c r="AA189" s="465">
        <f t="shared" si="69"/>
        <v>444.51886540699996</v>
      </c>
      <c r="AB189" s="429">
        <f t="shared" si="70"/>
        <v>4.8858965201912505E-2</v>
      </c>
      <c r="AC189" s="454">
        <f t="shared" si="71"/>
        <v>62.465306557160083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1.12356006</v>
      </c>
      <c r="V191" s="459">
        <f t="shared" si="64"/>
        <v>87.426223096999991</v>
      </c>
      <c r="W191" s="460">
        <f t="shared" si="65"/>
        <v>95.673590489999995</v>
      </c>
      <c r="X191" s="464">
        <f t="shared" si="66"/>
        <v>259.25096757</v>
      </c>
      <c r="Y191" s="464">
        <f t="shared" si="67"/>
        <v>910.87661415900004</v>
      </c>
      <c r="Z191" s="478">
        <f t="shared" si="68"/>
        <v>4.3799333520000001</v>
      </c>
      <c r="AA191" s="461">
        <f t="shared" si="69"/>
        <v>1358.7308887280001</v>
      </c>
      <c r="AB191" s="430">
        <f t="shared" si="70"/>
        <v>0.1493439095106617</v>
      </c>
      <c r="AC191" s="454">
        <f t="shared" si="71"/>
        <v>106.26030111173471</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4.2609619599999995</v>
      </c>
      <c r="V192" s="459">
        <f t="shared" si="64"/>
        <v>367.867336706</v>
      </c>
      <c r="W192" s="460">
        <f t="shared" si="65"/>
        <v>357.74595934000001</v>
      </c>
      <c r="X192" s="464">
        <f t="shared" si="66"/>
        <v>950.51622228499991</v>
      </c>
      <c r="Y192" s="464">
        <f t="shared" si="67"/>
        <v>2939.9532575879998</v>
      </c>
      <c r="Z192" s="478">
        <f t="shared" si="68"/>
        <v>9.2893416799999997</v>
      </c>
      <c r="AA192" s="461">
        <f t="shared" si="69"/>
        <v>4629.6330795589993</v>
      </c>
      <c r="AB192" s="430">
        <f t="shared" si="70"/>
        <v>0.5088627258253462</v>
      </c>
      <c r="AC192" s="454">
        <f t="shared" si="71"/>
        <v>102.67759676839316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3.3850668699999997</v>
      </c>
      <c r="V193" s="459">
        <f t="shared" si="64"/>
        <v>259.43748561400002</v>
      </c>
      <c r="W193" s="460">
        <f t="shared" si="65"/>
        <v>190.73816826000001</v>
      </c>
      <c r="X193" s="464">
        <f t="shared" si="66"/>
        <v>443.61288982500002</v>
      </c>
      <c r="Y193" s="464">
        <f t="shared" si="67"/>
        <v>1201.514982528</v>
      </c>
      <c r="Z193" s="478">
        <f t="shared" si="68"/>
        <v>3.580951888</v>
      </c>
      <c r="AA193" s="461">
        <f t="shared" si="69"/>
        <v>2102.2695449850003</v>
      </c>
      <c r="AB193" s="430">
        <f t="shared" si="70"/>
        <v>0.2310694158040229</v>
      </c>
      <c r="AC193" s="454">
        <f t="shared" si="71"/>
        <v>92.088094400292675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1.2304111099999999</v>
      </c>
      <c r="V194" s="459">
        <f t="shared" si="64"/>
        <v>102.268954583</v>
      </c>
      <c r="W194" s="460">
        <f t="shared" si="65"/>
        <v>85.842281180000001</v>
      </c>
      <c r="X194" s="464">
        <f t="shared" si="66"/>
        <v>201.61992032000001</v>
      </c>
      <c r="Y194" s="464">
        <f t="shared" si="67"/>
        <v>614.65514572500001</v>
      </c>
      <c r="Z194" s="478">
        <f t="shared" si="68"/>
        <v>1.7497730610000002</v>
      </c>
      <c r="AA194" s="461">
        <f t="shared" si="69"/>
        <v>1007.3664859790001</v>
      </c>
      <c r="AB194" s="430">
        <f t="shared" si="70"/>
        <v>0.11072394877764345</v>
      </c>
      <c r="AC194" s="454">
        <f t="shared" si="71"/>
        <v>98.038056261998761</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8.3443588300000009</v>
      </c>
      <c r="V196" s="459">
        <f t="shared" si="64"/>
        <v>684.86906387600004</v>
      </c>
      <c r="W196" s="460">
        <f t="shared" si="65"/>
        <v>621.16882599999997</v>
      </c>
      <c r="X196" s="464">
        <f t="shared" si="66"/>
        <v>1544.8766628400001</v>
      </c>
      <c r="Y196" s="464">
        <f t="shared" si="67"/>
        <v>4668.659032515</v>
      </c>
      <c r="Z196" s="478">
        <f t="shared" si="68"/>
        <v>16.096421329999998</v>
      </c>
      <c r="AA196" s="461">
        <f t="shared" si="69"/>
        <v>7544.0143653910009</v>
      </c>
      <c r="AB196" s="430">
        <f t="shared" si="70"/>
        <v>0.82919480824258085</v>
      </c>
      <c r="AC196" s="454">
        <f t="shared" si="71"/>
        <v>99.492577724356579</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4.9424583200000001</v>
      </c>
      <c r="V198" s="475">
        <f t="shared" si="64"/>
        <v>442.76627412800002</v>
      </c>
      <c r="W198" s="460">
        <f t="shared" si="65"/>
        <v>440.04614765999997</v>
      </c>
      <c r="X198" s="476">
        <f t="shared" si="66"/>
        <v>1244.233672325</v>
      </c>
      <c r="Y198" s="476">
        <f t="shared" si="67"/>
        <v>4026.6177352680002</v>
      </c>
      <c r="Z198" s="478">
        <f t="shared" si="68"/>
        <v>10.500900259</v>
      </c>
      <c r="AA198" s="465">
        <f t="shared" si="69"/>
        <v>6169.1071879600013</v>
      </c>
      <c r="AB198" s="429">
        <f t="shared" si="70"/>
        <v>0.67807289381842173</v>
      </c>
      <c r="AC198" s="454">
        <f t="shared" si="71"/>
        <v>105.79846854389639</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2.05699912</v>
      </c>
      <c r="V199" s="475">
        <f t="shared" si="64"/>
        <v>205.54915826899997</v>
      </c>
      <c r="W199" s="460">
        <f t="shared" si="65"/>
        <v>209.3017821</v>
      </c>
      <c r="X199" s="476">
        <f t="shared" si="66"/>
        <v>588.58345857500001</v>
      </c>
      <c r="Y199" s="476">
        <f t="shared" si="67"/>
        <v>2120.6748692430001</v>
      </c>
      <c r="Z199" s="478">
        <f t="shared" si="68"/>
        <v>5.7369064739999995</v>
      </c>
      <c r="AA199" s="465">
        <f t="shared" si="69"/>
        <v>3131.9031737810001</v>
      </c>
      <c r="AB199" s="429">
        <f t="shared" si="70"/>
        <v>0.34424084125972743</v>
      </c>
      <c r="AC199" s="454">
        <f t="shared" si="71"/>
        <v>109.72232504809767</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0.94557643000000002</v>
      </c>
      <c r="V200" s="475">
        <f t="shared" si="64"/>
        <v>105.38092392300001</v>
      </c>
      <c r="W200" s="460">
        <f t="shared" si="65"/>
        <v>125.79654335999999</v>
      </c>
      <c r="X200" s="476">
        <f t="shared" si="66"/>
        <v>427.3327142</v>
      </c>
      <c r="Y200" s="476">
        <f t="shared" si="67"/>
        <v>1716.916777164</v>
      </c>
      <c r="Z200" s="478">
        <f t="shared" si="68"/>
        <v>3.8926468880000002</v>
      </c>
      <c r="AA200" s="465">
        <f t="shared" si="69"/>
        <v>2380.265181965</v>
      </c>
      <c r="AB200" s="429">
        <f t="shared" si="70"/>
        <v>0.2616251024362497</v>
      </c>
      <c r="AC200" s="454">
        <f t="shared" si="71"/>
        <v>118.11660254839069</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1.51662765</v>
      </c>
      <c r="V201" s="475">
        <f t="shared" ref="V201:V264" si="87">IFERROR(V$5*I201,"")</f>
        <v>143.921745319</v>
      </c>
      <c r="W201" s="460">
        <f t="shared" ref="W201:W264" si="88">IFERROR(W$5*K201,"")</f>
        <v>169.63570494000001</v>
      </c>
      <c r="X201" s="476">
        <f t="shared" ref="X201:X264" si="89">IFERROR(X$5*M201,"")</f>
        <v>568.73565605499994</v>
      </c>
      <c r="Y201" s="476">
        <f t="shared" ref="Y201:Y264" si="90">IFERROR(Y$5*O201,"")</f>
        <v>2156.4035361390002</v>
      </c>
      <c r="Z201" s="478">
        <f t="shared" ref="Z201:Z264" si="91">IFERROR(Z$5*Q201,"")</f>
        <v>4.9184547409999997</v>
      </c>
      <c r="AA201" s="465">
        <f t="shared" ref="AA201:AA264" si="92">IFERROR(SUM(U201:Z201),"")</f>
        <v>3045.131724844</v>
      </c>
      <c r="AB201" s="429">
        <f t="shared" ref="AB201:AB264" si="93">IF(OR(AA201="", AA201=0), "", AA201/$AA$5)</f>
        <v>0.33470342106440976</v>
      </c>
      <c r="AC201" s="454">
        <f t="shared" ref="AC201:AC264" si="94">IF(OR(AB201="", AB201=0), "", IF(AN201&gt;0, AB201/AN201*100, ""))</f>
        <v>115.30766504207088</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1.53265074</v>
      </c>
      <c r="V202" s="475">
        <f t="shared" si="87"/>
        <v>123.254209882</v>
      </c>
      <c r="W202" s="460">
        <f t="shared" si="88"/>
        <v>100.55113367</v>
      </c>
      <c r="X202" s="476">
        <f t="shared" si="89"/>
        <v>227.64525126000001</v>
      </c>
      <c r="Y202" s="476">
        <f t="shared" si="90"/>
        <v>598.86038934300007</v>
      </c>
      <c r="Z202" s="478">
        <f t="shared" si="91"/>
        <v>2.797738619</v>
      </c>
      <c r="AA202" s="465">
        <f t="shared" si="92"/>
        <v>1054.641373514</v>
      </c>
      <c r="AB202" s="429">
        <f t="shared" si="93"/>
        <v>0.11592013338250165</v>
      </c>
      <c r="AC202" s="454">
        <f t="shared" si="94"/>
        <v>92.237759562995493</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2.5990033499999998</v>
      </c>
      <c r="V203" s="475">
        <f t="shared" si="87"/>
        <v>250.59266649</v>
      </c>
      <c r="W203" s="460">
        <f t="shared" si="88"/>
        <v>278.97141625</v>
      </c>
      <c r="X203" s="476">
        <f t="shared" si="89"/>
        <v>901.12708286999998</v>
      </c>
      <c r="Y203" s="476">
        <f t="shared" si="90"/>
        <v>3165.6303459300002</v>
      </c>
      <c r="Z203" s="478">
        <f t="shared" si="91"/>
        <v>5.9045653429999998</v>
      </c>
      <c r="AA203" s="465">
        <f t="shared" si="92"/>
        <v>4604.8250802330003</v>
      </c>
      <c r="AB203" s="429">
        <f t="shared" si="93"/>
        <v>0.50613597276687183</v>
      </c>
      <c r="AC203" s="454">
        <f t="shared" si="94"/>
        <v>112.34036678324937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9.777035549999999</v>
      </c>
      <c r="V205" s="475">
        <f t="shared" si="87"/>
        <v>800.216523413</v>
      </c>
      <c r="W205" s="460">
        <f t="shared" si="88"/>
        <v>718.60172817</v>
      </c>
      <c r="X205" s="476">
        <f t="shared" si="89"/>
        <v>1823.75676924</v>
      </c>
      <c r="Y205" s="476">
        <f t="shared" si="90"/>
        <v>5571.695879205</v>
      </c>
      <c r="Z205" s="478">
        <f t="shared" si="91"/>
        <v>18.608840692000001</v>
      </c>
      <c r="AA205" s="465">
        <f t="shared" si="92"/>
        <v>8942.6567762700015</v>
      </c>
      <c r="AB205" s="429">
        <f t="shared" si="93"/>
        <v>0.98292556345020898</v>
      </c>
      <c r="AC205" s="454">
        <f t="shared" si="94"/>
        <v>100.05922879098731</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8.8644810599999992</v>
      </c>
      <c r="V206" s="450">
        <f t="shared" si="87"/>
        <v>752.62137223000002</v>
      </c>
      <c r="W206" s="451">
        <f t="shared" si="88"/>
        <v>687.75295965999999</v>
      </c>
      <c r="X206" s="456">
        <f t="shared" si="89"/>
        <v>1773.1836445400002</v>
      </c>
      <c r="Y206" s="456">
        <f t="shared" si="90"/>
        <v>5501.6784451080002</v>
      </c>
      <c r="Z206" s="487">
        <f t="shared" si="91"/>
        <v>17.333938127</v>
      </c>
      <c r="AA206" s="457">
        <f t="shared" si="92"/>
        <v>8741.434840725</v>
      </c>
      <c r="AB206" s="522">
        <f t="shared" si="93"/>
        <v>0.9608084019262475</v>
      </c>
      <c r="AC206" s="523">
        <f t="shared" si="94"/>
        <v>101.37978095362668</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6.4930597599999995</v>
      </c>
      <c r="V207" s="459">
        <f t="shared" si="87"/>
        <v>576.375260475</v>
      </c>
      <c r="W207" s="460">
        <f t="shared" si="88"/>
        <v>536.25406456999997</v>
      </c>
      <c r="X207" s="464">
        <f t="shared" si="89"/>
        <v>1375.5063367499999</v>
      </c>
      <c r="Y207" s="464">
        <f t="shared" si="90"/>
        <v>4391.0365730760004</v>
      </c>
      <c r="Z207" s="478">
        <f t="shared" si="91"/>
        <v>14.175895364</v>
      </c>
      <c r="AA207" s="465">
        <f t="shared" si="92"/>
        <v>6899.8411899950006</v>
      </c>
      <c r="AB207" s="429">
        <f t="shared" si="93"/>
        <v>0.75839098593042431</v>
      </c>
      <c r="AC207" s="524">
        <f t="shared" si="94"/>
        <v>102.61984229404896</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0.37038917999999998</v>
      </c>
      <c r="V208" s="459">
        <f t="shared" si="87"/>
        <v>36.295808338000001</v>
      </c>
      <c r="W208" s="460">
        <f t="shared" si="88"/>
        <v>37.198355229999997</v>
      </c>
      <c r="X208" s="464">
        <f t="shared" si="89"/>
        <v>110.83863553</v>
      </c>
      <c r="Y208" s="464">
        <f t="shared" si="90"/>
        <v>418.01731247399999</v>
      </c>
      <c r="Z208" s="478">
        <f t="shared" si="91"/>
        <v>1.9418270179999999</v>
      </c>
      <c r="AA208" s="465">
        <f t="shared" si="92"/>
        <v>604.66232777000005</v>
      </c>
      <c r="AB208" s="429">
        <f t="shared" si="93"/>
        <v>6.6461016461859757E-2</v>
      </c>
      <c r="AC208" s="524">
        <f t="shared" si="94"/>
        <v>110.89036440050164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3.8015731499999998</v>
      </c>
      <c r="V209" s="459">
        <f t="shared" si="87"/>
        <v>345.331354949</v>
      </c>
      <c r="W209" s="460">
        <f t="shared" si="88"/>
        <v>332.50275643999998</v>
      </c>
      <c r="X209" s="464">
        <f t="shared" si="89"/>
        <v>875.877948855</v>
      </c>
      <c r="Y209" s="464">
        <f t="shared" si="90"/>
        <v>2777.937666153</v>
      </c>
      <c r="Z209" s="478">
        <f t="shared" si="91"/>
        <v>9.6858051989999989</v>
      </c>
      <c r="AA209" s="465">
        <f t="shared" si="92"/>
        <v>4345.1371047459997</v>
      </c>
      <c r="AB209" s="429">
        <f t="shared" si="93"/>
        <v>0.47759255932578587</v>
      </c>
      <c r="AC209" s="524">
        <f t="shared" si="94"/>
        <v>103.37193094130797</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1.75738956</v>
      </c>
      <c r="V210" s="459">
        <f t="shared" si="87"/>
        <v>177.24941144799999</v>
      </c>
      <c r="W210" s="460">
        <f t="shared" si="88"/>
        <v>175.63330902000001</v>
      </c>
      <c r="X210" s="464">
        <f t="shared" si="89"/>
        <v>488.54326034499996</v>
      </c>
      <c r="Y210" s="464">
        <f t="shared" si="90"/>
        <v>1516.2219216120002</v>
      </c>
      <c r="Z210" s="478">
        <f t="shared" si="91"/>
        <v>5.5195058330000002</v>
      </c>
      <c r="AA210" s="465">
        <f t="shared" si="92"/>
        <v>2364.9247978180001</v>
      </c>
      <c r="AB210" s="429">
        <f t="shared" si="93"/>
        <v>0.25993897535919985</v>
      </c>
      <c r="AC210" s="524">
        <f t="shared" si="94"/>
        <v>104.70697586359617</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0.11213969000000001</v>
      </c>
      <c r="V211" s="468">
        <f t="shared" si="87"/>
        <v>7.2861260989999996</v>
      </c>
      <c r="W211" s="469">
        <f t="shared" si="88"/>
        <v>10.9844925</v>
      </c>
      <c r="X211" s="473">
        <f t="shared" si="89"/>
        <v>27.00840303</v>
      </c>
      <c r="Y211" s="473">
        <f t="shared" si="90"/>
        <v>64.780355385000007</v>
      </c>
      <c r="Z211" s="488">
        <f t="shared" si="91"/>
        <v>0.29763593100000002</v>
      </c>
      <c r="AA211" s="489">
        <f t="shared" si="92"/>
        <v>110.46915263500001</v>
      </c>
      <c r="AB211" s="525">
        <f t="shared" si="93"/>
        <v>1.2142135923829414E-2</v>
      </c>
      <c r="AC211" s="526">
        <f t="shared" si="94"/>
        <v>96.285009944518393</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1.0686742</v>
      </c>
      <c r="V212" s="475">
        <f t="shared" si="87"/>
        <v>97.803944189999996</v>
      </c>
      <c r="W212" s="460">
        <f t="shared" si="88"/>
        <v>110.59913179999999</v>
      </c>
      <c r="X212" s="476">
        <f t="shared" si="89"/>
        <v>334.47274238</v>
      </c>
      <c r="Y212" s="476">
        <f t="shared" si="90"/>
        <v>1321.064626113</v>
      </c>
      <c r="Z212" s="478">
        <f t="shared" si="91"/>
        <v>4.1059373160000003</v>
      </c>
      <c r="AA212" s="465">
        <f t="shared" si="92"/>
        <v>1869.1150559990001</v>
      </c>
      <c r="AB212" s="429">
        <f t="shared" si="93"/>
        <v>0.20544241107924821</v>
      </c>
      <c r="AC212" s="454">
        <f t="shared" si="94"/>
        <v>113.79364959736054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0.13555179000000001</v>
      </c>
      <c r="V213" s="475">
        <f t="shared" si="87"/>
        <v>7.4572998539999995</v>
      </c>
      <c r="W213" s="460">
        <f t="shared" si="88"/>
        <v>10.39003817</v>
      </c>
      <c r="X213" s="476">
        <f t="shared" si="89"/>
        <v>31.537470860000003</v>
      </c>
      <c r="Y213" s="476">
        <f t="shared" si="90"/>
        <v>118.802823657</v>
      </c>
      <c r="Z213" s="478">
        <f t="shared" si="91"/>
        <v>0.52210611100000004</v>
      </c>
      <c r="AA213" s="465">
        <f t="shared" si="92"/>
        <v>168.84529044199999</v>
      </c>
      <c r="AB213" s="429">
        <f t="shared" si="93"/>
        <v>1.8558506313695315E-2</v>
      </c>
      <c r="AC213" s="454">
        <f t="shared" si="94"/>
        <v>110.16308167678817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0.60801671000000002</v>
      </c>
      <c r="V214" s="475">
        <f t="shared" si="87"/>
        <v>61.098438947000005</v>
      </c>
      <c r="W214" s="460">
        <f t="shared" si="88"/>
        <v>72.736424009999993</v>
      </c>
      <c r="X214" s="476">
        <f t="shared" si="89"/>
        <v>242.70573284999998</v>
      </c>
      <c r="Y214" s="476">
        <f t="shared" si="90"/>
        <v>999.54477995999991</v>
      </c>
      <c r="Z214" s="478">
        <f t="shared" si="91"/>
        <v>2.4734372140000001</v>
      </c>
      <c r="AA214" s="465">
        <f t="shared" si="92"/>
        <v>1379.1668296909997</v>
      </c>
      <c r="AB214" s="429">
        <f t="shared" si="93"/>
        <v>0.151590110979446</v>
      </c>
      <c r="AC214" s="454">
        <f t="shared" si="94"/>
        <v>117.910326772324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0.29333904</v>
      </c>
      <c r="V215" s="475">
        <f t="shared" si="87"/>
        <v>22.651796408999999</v>
      </c>
      <c r="W215" s="460">
        <f t="shared" si="88"/>
        <v>24.305349999999997</v>
      </c>
      <c r="X215" s="476">
        <f t="shared" si="89"/>
        <v>66.214045064999993</v>
      </c>
      <c r="Y215" s="476">
        <f t="shared" si="90"/>
        <v>242.31387025200002</v>
      </c>
      <c r="Z215" s="478">
        <f t="shared" si="91"/>
        <v>1.7774995139999998</v>
      </c>
      <c r="AA215" s="465">
        <f t="shared" si="92"/>
        <v>357.55590028</v>
      </c>
      <c r="AB215" s="429">
        <f t="shared" si="93"/>
        <v>3.9300494644976917E-2</v>
      </c>
      <c r="AC215" s="454">
        <f t="shared" si="94"/>
        <v>105.99207668915132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0.98652423</v>
      </c>
      <c r="V216" s="475">
        <f t="shared" si="87"/>
        <v>89.617788015000002</v>
      </c>
      <c r="W216" s="460">
        <f t="shared" si="88"/>
        <v>117.33661862</v>
      </c>
      <c r="X216" s="476">
        <f t="shared" si="89"/>
        <v>451.48672113999999</v>
      </c>
      <c r="Y216" s="476">
        <f t="shared" si="90"/>
        <v>1631.2506989460001</v>
      </c>
      <c r="Z216" s="478">
        <f t="shared" si="91"/>
        <v>1.64563902</v>
      </c>
      <c r="AA216" s="465">
        <f t="shared" si="92"/>
        <v>2292.3239899710002</v>
      </c>
      <c r="AB216" s="429">
        <f t="shared" si="93"/>
        <v>0.25195911079039351</v>
      </c>
      <c r="AC216" s="454">
        <f t="shared" si="94"/>
        <v>117.31248035075963</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5.31942045</v>
      </c>
      <c r="V217" s="475">
        <f t="shared" si="87"/>
        <v>479.58943962599994</v>
      </c>
      <c r="W217" s="460">
        <f t="shared" si="88"/>
        <v>472.95428851000003</v>
      </c>
      <c r="X217" s="476">
        <f t="shared" si="89"/>
        <v>1297.65308491</v>
      </c>
      <c r="Y217" s="476">
        <f t="shared" si="90"/>
        <v>4140.3712449240002</v>
      </c>
      <c r="Z217" s="478">
        <f t="shared" si="91"/>
        <v>13.268336936999999</v>
      </c>
      <c r="AA217" s="465">
        <f t="shared" si="92"/>
        <v>6409.1558153569995</v>
      </c>
      <c r="AB217" s="429">
        <f t="shared" si="93"/>
        <v>0.70445766271235433</v>
      </c>
      <c r="AC217" s="454">
        <f t="shared" si="94"/>
        <v>104.57382770020141</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1.5209172400000002</v>
      </c>
      <c r="V218" s="475">
        <f t="shared" si="87"/>
        <v>118.14284219400001</v>
      </c>
      <c r="W218" s="460">
        <f t="shared" si="88"/>
        <v>92.339454920000009</v>
      </c>
      <c r="X218" s="476">
        <f t="shared" si="89"/>
        <v>208.99165322000002</v>
      </c>
      <c r="Y218" s="476">
        <f t="shared" si="90"/>
        <v>571.45028341199998</v>
      </c>
      <c r="Z218" s="478">
        <f t="shared" si="91"/>
        <v>1.926516476</v>
      </c>
      <c r="AA218" s="465">
        <f t="shared" si="92"/>
        <v>994.371667462</v>
      </c>
      <c r="AB218" s="429">
        <f t="shared" si="93"/>
        <v>0.10929563282721477</v>
      </c>
      <c r="AC218" s="454">
        <f t="shared" si="94"/>
        <v>92.667589367971431</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1.0160506499999999</v>
      </c>
      <c r="V219" s="475">
        <f t="shared" si="87"/>
        <v>87.537702746999997</v>
      </c>
      <c r="W219" s="460">
        <f t="shared" si="88"/>
        <v>76.145704319999993</v>
      </c>
      <c r="X219" s="476">
        <f t="shared" si="89"/>
        <v>185.92954936499999</v>
      </c>
      <c r="Y219" s="476">
        <f t="shared" si="90"/>
        <v>540.29184233700005</v>
      </c>
      <c r="Z219" s="478">
        <f t="shared" si="91"/>
        <v>1.8894607569999999</v>
      </c>
      <c r="AA219" s="465">
        <f t="shared" si="92"/>
        <v>892.81031017600003</v>
      </c>
      <c r="AB219" s="429">
        <f t="shared" si="93"/>
        <v>9.8132590698615088E-2</v>
      </c>
      <c r="AC219" s="454">
        <f t="shared" si="94"/>
        <v>98.031156696852037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1.0166133400000001</v>
      </c>
      <c r="V220" s="475">
        <f t="shared" si="87"/>
        <v>102.81923104399999</v>
      </c>
      <c r="W220" s="460">
        <f t="shared" si="88"/>
        <v>105.26548535000001</v>
      </c>
      <c r="X220" s="476">
        <f t="shared" si="89"/>
        <v>278.53946162</v>
      </c>
      <c r="Y220" s="476">
        <f t="shared" si="90"/>
        <v>785.47542471899999</v>
      </c>
      <c r="Z220" s="478">
        <f t="shared" si="91"/>
        <v>2.6119959680000004</v>
      </c>
      <c r="AA220" s="465">
        <f t="shared" si="92"/>
        <v>1275.728212041</v>
      </c>
      <c r="AB220" s="429">
        <f t="shared" si="93"/>
        <v>0.14022073115420972</v>
      </c>
      <c r="AC220" s="454">
        <f t="shared" si="94"/>
        <v>101.74860432880479</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1.7658392300000001</v>
      </c>
      <c r="V221" s="475">
        <f t="shared" si="87"/>
        <v>171.08966445800002</v>
      </c>
      <c r="W221" s="460">
        <f t="shared" si="88"/>
        <v>199.20364391999999</v>
      </c>
      <c r="X221" s="476">
        <f t="shared" si="89"/>
        <v>624.19242070500002</v>
      </c>
      <c r="Y221" s="476">
        <f t="shared" si="90"/>
        <v>2243.1536887889997</v>
      </c>
      <c r="Z221" s="478">
        <f t="shared" si="91"/>
        <v>6.8403637549999994</v>
      </c>
      <c r="AA221" s="465">
        <f t="shared" si="92"/>
        <v>3246.2456208569997</v>
      </c>
      <c r="AB221" s="429">
        <f t="shared" si="93"/>
        <v>0.35680870750241811</v>
      </c>
      <c r="AC221" s="454">
        <f t="shared" si="94"/>
        <v>112.27882846895409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1.8323657900000001</v>
      </c>
      <c r="V222" s="475">
        <f t="shared" si="87"/>
        <v>169.70223178999998</v>
      </c>
      <c r="W222" s="460">
        <f t="shared" si="88"/>
        <v>186.56754977999998</v>
      </c>
      <c r="X222" s="476">
        <f t="shared" si="89"/>
        <v>549.24855643000001</v>
      </c>
      <c r="Y222" s="476">
        <f t="shared" si="90"/>
        <v>2052.0779593679999</v>
      </c>
      <c r="Z222" s="478">
        <f t="shared" si="91"/>
        <v>7.4891864520000002</v>
      </c>
      <c r="AA222" s="465">
        <f t="shared" si="92"/>
        <v>2966.9178496099998</v>
      </c>
      <c r="AB222" s="429">
        <f t="shared" si="93"/>
        <v>0.32610660030885907</v>
      </c>
      <c r="AC222" s="454">
        <f t="shared" si="94"/>
        <v>111.26685016999114</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0.59875619999999996</v>
      </c>
      <c r="V223" s="475">
        <f t="shared" si="87"/>
        <v>47.058829899000003</v>
      </c>
      <c r="W223" s="460">
        <f t="shared" si="88"/>
        <v>57.530293329999999</v>
      </c>
      <c r="X223" s="476">
        <f t="shared" si="89"/>
        <v>192.46314688999999</v>
      </c>
      <c r="Y223" s="476">
        <f t="shared" si="90"/>
        <v>903.12682164900002</v>
      </c>
      <c r="Z223" s="478">
        <f t="shared" si="91"/>
        <v>3.553206093</v>
      </c>
      <c r="AA223" s="465">
        <f t="shared" si="92"/>
        <v>1204.331054061</v>
      </c>
      <c r="AB223" s="429">
        <f t="shared" si="93"/>
        <v>0.13237316487810508</v>
      </c>
      <c r="AC223" s="454">
        <f t="shared" si="94"/>
        <v>119.61340344081042</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2.1334167600000002</v>
      </c>
      <c r="V225" s="475">
        <f t="shared" si="87"/>
        <v>181.58598862400001</v>
      </c>
      <c r="W225" s="460">
        <f t="shared" si="88"/>
        <v>153.51315416</v>
      </c>
      <c r="X225" s="476">
        <f t="shared" si="89"/>
        <v>385.41562979500003</v>
      </c>
      <c r="Y225" s="476">
        <f t="shared" si="90"/>
        <v>1089.16957503</v>
      </c>
      <c r="Z225" s="478">
        <f t="shared" si="91"/>
        <v>4.1521590150000005</v>
      </c>
      <c r="AA225" s="465">
        <f t="shared" si="92"/>
        <v>1815.9699233840001</v>
      </c>
      <c r="AB225" s="429">
        <f t="shared" si="93"/>
        <v>0.19960100279006376</v>
      </c>
      <c r="AC225" s="454">
        <f t="shared" si="94"/>
        <v>97.241860327135782</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0.93625272999999998</v>
      </c>
      <c r="V226" s="475">
        <f t="shared" si="87"/>
        <v>82.552155510000006</v>
      </c>
      <c r="W226" s="460">
        <f t="shared" si="88"/>
        <v>69.07420673</v>
      </c>
      <c r="X226" s="476">
        <f t="shared" si="89"/>
        <v>175.06187975499998</v>
      </c>
      <c r="Y226" s="476">
        <f t="shared" si="90"/>
        <v>464.53572635699999</v>
      </c>
      <c r="Z226" s="478">
        <f t="shared" si="91"/>
        <v>1.4935059819999998</v>
      </c>
      <c r="AA226" s="465">
        <f t="shared" si="92"/>
        <v>793.6537270639999</v>
      </c>
      <c r="AB226" s="429">
        <f t="shared" si="93"/>
        <v>8.7233867560342918E-2</v>
      </c>
      <c r="AC226" s="454">
        <f t="shared" si="94"/>
        <v>96.184354796321756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0.86647943999999999</v>
      </c>
      <c r="V227" s="475">
        <f t="shared" si="87"/>
        <v>70.16086520399999</v>
      </c>
      <c r="W227" s="460">
        <f t="shared" si="88"/>
        <v>59.311340030000004</v>
      </c>
      <c r="X227" s="476">
        <f t="shared" si="89"/>
        <v>135.21740539999999</v>
      </c>
      <c r="Y227" s="476">
        <f t="shared" si="90"/>
        <v>356.10162558900004</v>
      </c>
      <c r="Z227" s="478">
        <f t="shared" si="91"/>
        <v>2.3347085239999998</v>
      </c>
      <c r="AA227" s="465">
        <f t="shared" si="92"/>
        <v>623.9924241870001</v>
      </c>
      <c r="AB227" s="429">
        <f t="shared" si="93"/>
        <v>6.8585669838096289E-2</v>
      </c>
      <c r="AC227" s="454">
        <f t="shared" si="94"/>
        <v>92.337765403931797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0.13181158000000001</v>
      </c>
      <c r="V228" s="475">
        <f t="shared" si="87"/>
        <v>13.720646528999998</v>
      </c>
      <c r="W228" s="460">
        <f t="shared" si="88"/>
        <v>14.333874850000001</v>
      </c>
      <c r="X228" s="476">
        <f t="shared" si="89"/>
        <v>44.454435025000002</v>
      </c>
      <c r="Y228" s="476">
        <f t="shared" si="90"/>
        <v>130.60431715499999</v>
      </c>
      <c r="Z228" s="478">
        <f t="shared" si="91"/>
        <v>0.231512986</v>
      </c>
      <c r="AA228" s="465">
        <f t="shared" si="92"/>
        <v>203.47659812500001</v>
      </c>
      <c r="AB228" s="429">
        <f t="shared" si="93"/>
        <v>2.2364981108485383E-2</v>
      </c>
      <c r="AC228" s="454">
        <f t="shared" si="94"/>
        <v>106.51951889995009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3.7830872799999997</v>
      </c>
      <c r="V230" s="459">
        <f t="shared" si="87"/>
        <v>325.706652201</v>
      </c>
      <c r="W230" s="460">
        <f t="shared" si="88"/>
        <v>291.51740868000002</v>
      </c>
      <c r="X230" s="464">
        <f t="shared" si="89"/>
        <v>707.27747373499994</v>
      </c>
      <c r="Y230" s="464">
        <f t="shared" si="90"/>
        <v>2206.4866857000002</v>
      </c>
      <c r="Z230" s="478">
        <f t="shared" si="91"/>
        <v>9.1337940189999998</v>
      </c>
      <c r="AA230" s="461">
        <f t="shared" si="92"/>
        <v>3543.9051016150001</v>
      </c>
      <c r="AB230" s="430">
        <f t="shared" si="93"/>
        <v>0.38952573110738625</v>
      </c>
      <c r="AC230" s="454">
        <f t="shared" si="94"/>
        <v>99.896783262182325</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2.6873725899999998</v>
      </c>
      <c r="V231" s="459">
        <f t="shared" si="87"/>
        <v>229.03512229899999</v>
      </c>
      <c r="W231" s="460">
        <f t="shared" si="88"/>
        <v>209.82797486000001</v>
      </c>
      <c r="X231" s="464">
        <f t="shared" si="89"/>
        <v>501.84269026499999</v>
      </c>
      <c r="Y231" s="464">
        <f t="shared" si="90"/>
        <v>1575.6092594459999</v>
      </c>
      <c r="Z231" s="478">
        <f t="shared" si="91"/>
        <v>7.2508456259999994</v>
      </c>
      <c r="AA231" s="461">
        <f t="shared" si="92"/>
        <v>2526.2532650859998</v>
      </c>
      <c r="AB231" s="430">
        <f t="shared" si="93"/>
        <v>0.27767127556451965</v>
      </c>
      <c r="AC231" s="454">
        <f t="shared" si="94"/>
        <v>99.80767621695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4.0113323899999997</v>
      </c>
      <c r="V232" s="459">
        <f t="shared" si="87"/>
        <v>378.37172466200002</v>
      </c>
      <c r="W232" s="460">
        <f t="shared" si="88"/>
        <v>359.02002249999998</v>
      </c>
      <c r="X232" s="464">
        <f t="shared" si="89"/>
        <v>863.50333289499997</v>
      </c>
      <c r="Y232" s="464">
        <f t="shared" si="90"/>
        <v>2668.4832730379999</v>
      </c>
      <c r="Z232" s="478">
        <f t="shared" si="91"/>
        <v>8.7991722699999997</v>
      </c>
      <c r="AA232" s="461">
        <f t="shared" si="92"/>
        <v>4282.1888577549998</v>
      </c>
      <c r="AB232" s="430">
        <f t="shared" si="93"/>
        <v>0.47067364890690261</v>
      </c>
      <c r="AC232" s="454">
        <f t="shared" si="94"/>
        <v>101.25155388667044</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3.2027897999999997</v>
      </c>
      <c r="V233" s="459">
        <f t="shared" si="87"/>
        <v>308.14031314200002</v>
      </c>
      <c r="W233" s="460">
        <f t="shared" si="88"/>
        <v>289.92734896000002</v>
      </c>
      <c r="X233" s="464">
        <f t="shared" si="89"/>
        <v>691.16074772499996</v>
      </c>
      <c r="Y233" s="464">
        <f t="shared" si="90"/>
        <v>2076.5832801060001</v>
      </c>
      <c r="Z233" s="478">
        <f t="shared" si="91"/>
        <v>6.4112760389999996</v>
      </c>
      <c r="AA233" s="461">
        <f t="shared" si="92"/>
        <v>3375.4257557720002</v>
      </c>
      <c r="AB233" s="430">
        <f t="shared" si="93"/>
        <v>0.37100744732600577</v>
      </c>
      <c r="AC233" s="454">
        <f t="shared" si="94"/>
        <v>100.47998134350674</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0.80854258000000001</v>
      </c>
      <c r="V234" s="459">
        <f t="shared" si="87"/>
        <v>70.231411519999995</v>
      </c>
      <c r="W234" s="460">
        <f t="shared" si="88"/>
        <v>69.092673539999993</v>
      </c>
      <c r="X234" s="464">
        <f t="shared" si="89"/>
        <v>172.34258517000001</v>
      </c>
      <c r="Y234" s="464">
        <f t="shared" si="90"/>
        <v>591.89999293199992</v>
      </c>
      <c r="Z234" s="478">
        <f t="shared" si="91"/>
        <v>2.387896231</v>
      </c>
      <c r="AA234" s="461">
        <f t="shared" si="92"/>
        <v>906.76310197299995</v>
      </c>
      <c r="AB234" s="430">
        <f t="shared" si="93"/>
        <v>9.9666201579797747E-2</v>
      </c>
      <c r="AC234" s="454">
        <f t="shared" si="94"/>
        <v>104.2309528437255</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0.87667405000000009</v>
      </c>
      <c r="V235" s="459">
        <f t="shared" si="87"/>
        <v>81.951697275000001</v>
      </c>
      <c r="W235" s="460">
        <f t="shared" si="88"/>
        <v>91.399577000000008</v>
      </c>
      <c r="X235" s="464">
        <f t="shared" si="89"/>
        <v>266.79074863</v>
      </c>
      <c r="Y235" s="464">
        <f t="shared" si="90"/>
        <v>950.402188056</v>
      </c>
      <c r="Z235" s="478">
        <f t="shared" si="91"/>
        <v>1.739105549</v>
      </c>
      <c r="AA235" s="461">
        <f t="shared" si="92"/>
        <v>1393.1599905599999</v>
      </c>
      <c r="AB235" s="430">
        <f t="shared" si="93"/>
        <v>0.15312815899758186</v>
      </c>
      <c r="AC235" s="454">
        <f t="shared" si="94"/>
        <v>110.92913885492418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0.94330289</v>
      </c>
      <c r="V236" s="475">
        <f t="shared" si="87"/>
        <v>69.208843698999999</v>
      </c>
      <c r="W236" s="460">
        <f t="shared" si="88"/>
        <v>85.412073199999995</v>
      </c>
      <c r="X236" s="476">
        <f t="shared" si="89"/>
        <v>222.332818785</v>
      </c>
      <c r="Y236" s="476">
        <f t="shared" si="90"/>
        <v>777.83284618200003</v>
      </c>
      <c r="Z236" s="478">
        <f t="shared" si="91"/>
        <v>5.1896826479999998</v>
      </c>
      <c r="AA236" s="465">
        <f t="shared" si="92"/>
        <v>1160.919567404</v>
      </c>
      <c r="AB236" s="429">
        <f t="shared" si="93"/>
        <v>0.12760162314838425</v>
      </c>
      <c r="AC236" s="454">
        <f t="shared" si="94"/>
        <v>105.34984656167667</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0.46717343</v>
      </c>
      <c r="V237" s="475">
        <f t="shared" si="87"/>
        <v>31.498251983999999</v>
      </c>
      <c r="W237" s="460">
        <f t="shared" si="88"/>
        <v>39.006363749999998</v>
      </c>
      <c r="X237" s="476">
        <f t="shared" si="89"/>
        <v>100.77685212</v>
      </c>
      <c r="Y237" s="476">
        <f t="shared" si="90"/>
        <v>345.56110192800003</v>
      </c>
      <c r="Z237" s="478">
        <f t="shared" si="91"/>
        <v>1.945523544</v>
      </c>
      <c r="AA237" s="465">
        <f t="shared" si="92"/>
        <v>519.25526675600008</v>
      </c>
      <c r="AB237" s="429">
        <f t="shared" si="93"/>
        <v>5.7073561964827442E-2</v>
      </c>
      <c r="AC237" s="454">
        <f t="shared" si="94"/>
        <v>104.52565539323572</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0.41865194999999999</v>
      </c>
      <c r="V238" s="475">
        <f t="shared" si="87"/>
        <v>30.937760571999998</v>
      </c>
      <c r="W238" s="460">
        <f t="shared" si="88"/>
        <v>35.64096009</v>
      </c>
      <c r="X238" s="476">
        <f t="shared" si="89"/>
        <v>96.071000935000001</v>
      </c>
      <c r="Y238" s="476">
        <f t="shared" si="90"/>
        <v>338.75574330300003</v>
      </c>
      <c r="Z238" s="478">
        <f t="shared" si="91"/>
        <v>2.2825104700000001</v>
      </c>
      <c r="AA238" s="465">
        <f t="shared" si="92"/>
        <v>504.10662731999997</v>
      </c>
      <c r="AB238" s="429">
        <f t="shared" si="93"/>
        <v>5.5408510367113646E-2</v>
      </c>
      <c r="AC238" s="454">
        <f t="shared" si="94"/>
        <v>105.48530990111671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5.7477520000000004E-2</v>
      </c>
      <c r="V239" s="475">
        <f t="shared" si="87"/>
        <v>6.7728311430000003</v>
      </c>
      <c r="W239" s="460">
        <f t="shared" si="88"/>
        <v>10.76475009</v>
      </c>
      <c r="X239" s="476">
        <f t="shared" si="89"/>
        <v>25.484965729999999</v>
      </c>
      <c r="Y239" s="476">
        <f t="shared" si="90"/>
        <v>93.516006618000006</v>
      </c>
      <c r="Z239" s="478">
        <f t="shared" si="91"/>
        <v>0.961648634</v>
      </c>
      <c r="AA239" s="465">
        <f t="shared" si="92"/>
        <v>137.55767973499999</v>
      </c>
      <c r="AB239" s="429">
        <f t="shared" si="93"/>
        <v>1.5119551520663882E-2</v>
      </c>
      <c r="AC239" s="454">
        <f t="shared" si="94"/>
        <v>108.05760955492883</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1.2087613500000001</v>
      </c>
      <c r="V240" s="475">
        <f t="shared" si="87"/>
        <v>115.42580983700002</v>
      </c>
      <c r="W240" s="460">
        <f t="shared" si="88"/>
        <v>103.22429585</v>
      </c>
      <c r="X240" s="476">
        <f t="shared" si="89"/>
        <v>258.49413499000002</v>
      </c>
      <c r="Y240" s="476">
        <f t="shared" si="90"/>
        <v>782.37282155699995</v>
      </c>
      <c r="Z240" s="478">
        <f t="shared" si="91"/>
        <v>5.8072647660000003</v>
      </c>
      <c r="AA240" s="465">
        <f t="shared" si="92"/>
        <v>1266.5330883499998</v>
      </c>
      <c r="AB240" s="429">
        <f t="shared" si="93"/>
        <v>0.13921005587491755</v>
      </c>
      <c r="AC240" s="454">
        <f t="shared" si="94"/>
        <v>99.262718777194223</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0.73302922000000004</v>
      </c>
      <c r="V243" s="475">
        <f t="shared" si="87"/>
        <v>47.897024513000005</v>
      </c>
      <c r="W243" s="460">
        <f t="shared" si="88"/>
        <v>44.095450710000001</v>
      </c>
      <c r="X243" s="476">
        <f t="shared" si="89"/>
        <v>83.850648630000009</v>
      </c>
      <c r="Y243" s="476">
        <f t="shared" si="90"/>
        <v>259.34363594399997</v>
      </c>
      <c r="Z243" s="478">
        <f t="shared" si="91"/>
        <v>3.3282745739999999</v>
      </c>
      <c r="AA243" s="465">
        <f t="shared" si="92"/>
        <v>439.24806359099995</v>
      </c>
      <c r="AB243" s="429">
        <f t="shared" si="93"/>
        <v>4.8279628884480098E-2</v>
      </c>
      <c r="AC243" s="454">
        <f t="shared" si="94"/>
        <v>89.789477253236541</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1.48153764</v>
      </c>
      <c r="V244" s="475">
        <f t="shared" si="87"/>
        <v>121.38625539600001</v>
      </c>
      <c r="W244" s="460">
        <f t="shared" si="88"/>
        <v>112.25719248</v>
      </c>
      <c r="X244" s="476">
        <f t="shared" si="89"/>
        <v>259.42276654</v>
      </c>
      <c r="Y244" s="476">
        <f t="shared" si="90"/>
        <v>780.16665279000006</v>
      </c>
      <c r="Z244" s="478">
        <f t="shared" si="91"/>
        <v>5.9358099120000007</v>
      </c>
      <c r="AA244" s="465">
        <f t="shared" si="92"/>
        <v>1280.6502147579999</v>
      </c>
      <c r="AB244" s="429">
        <f t="shared" si="93"/>
        <v>0.14076172947438997</v>
      </c>
      <c r="AC244" s="454">
        <f t="shared" si="94"/>
        <v>96.706584737486153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0.52585132000000001</v>
      </c>
      <c r="V245" s="450">
        <f t="shared" si="87"/>
        <v>39.163863145000001</v>
      </c>
      <c r="W245" s="451">
        <f t="shared" si="88"/>
        <v>34.486478229999996</v>
      </c>
      <c r="X245" s="456">
        <f t="shared" si="89"/>
        <v>67.908600550000003</v>
      </c>
      <c r="Y245" s="456">
        <f t="shared" si="90"/>
        <v>176.24478239699999</v>
      </c>
      <c r="Z245" s="487">
        <f t="shared" si="91"/>
        <v>2.4225898510000001</v>
      </c>
      <c r="AA245" s="457">
        <f t="shared" si="92"/>
        <v>320.75216549300001</v>
      </c>
      <c r="AB245" s="522">
        <f t="shared" si="93"/>
        <v>3.5255239117718183E-2</v>
      </c>
      <c r="AC245" s="523">
        <f t="shared" si="94"/>
        <v>87.066865683868031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0.16471390999999999</v>
      </c>
      <c r="V246" s="459">
        <f t="shared" si="87"/>
        <v>9.9459717239999996</v>
      </c>
      <c r="W246" s="460">
        <f t="shared" si="88"/>
        <v>9.6258982599999996</v>
      </c>
      <c r="X246" s="464">
        <f t="shared" si="89"/>
        <v>16.344015450000001</v>
      </c>
      <c r="Y246" s="464">
        <f t="shared" si="90"/>
        <v>54.355614201000002</v>
      </c>
      <c r="Z246" s="478">
        <f t="shared" si="91"/>
        <v>0.8022099439999999</v>
      </c>
      <c r="AA246" s="465">
        <f t="shared" si="92"/>
        <v>91.238423488999999</v>
      </c>
      <c r="AB246" s="429">
        <f t="shared" si="93"/>
        <v>1.0028404428335897E-2</v>
      </c>
      <c r="AC246" s="524">
        <f t="shared" si="94"/>
        <v>88.537702379699553</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0.19377656999999998</v>
      </c>
      <c r="V247" s="459">
        <f t="shared" si="87"/>
        <v>15.145928355999999</v>
      </c>
      <c r="W247" s="460">
        <f t="shared" si="88"/>
        <v>12.87718321</v>
      </c>
      <c r="X247" s="464">
        <f t="shared" si="89"/>
        <v>22.097533535</v>
      </c>
      <c r="Y247" s="464">
        <f t="shared" si="90"/>
        <v>84.856439594999998</v>
      </c>
      <c r="Z247" s="478">
        <f t="shared" si="91"/>
        <v>1.0555734620000001</v>
      </c>
      <c r="AA247" s="465">
        <f t="shared" si="92"/>
        <v>136.22643472800002</v>
      </c>
      <c r="AB247" s="429">
        <f t="shared" si="93"/>
        <v>1.4973228701692681E-2</v>
      </c>
      <c r="AC247" s="524">
        <f t="shared" si="94"/>
        <v>94.054552234914183</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1.81212928</v>
      </c>
      <c r="V249" s="475">
        <f t="shared" si="87"/>
        <v>137.29458200799999</v>
      </c>
      <c r="W249" s="460">
        <f t="shared" si="88"/>
        <v>129.5687293</v>
      </c>
      <c r="X249" s="476">
        <f t="shared" si="89"/>
        <v>309.45305145999998</v>
      </c>
      <c r="Y249" s="476">
        <f t="shared" si="90"/>
        <v>942.58668668100006</v>
      </c>
      <c r="Z249" s="478">
        <f t="shared" si="91"/>
        <v>5.9607462530000008</v>
      </c>
      <c r="AA249" s="465">
        <f t="shared" si="92"/>
        <v>1526.675924982</v>
      </c>
      <c r="AB249" s="429">
        <f t="shared" si="93"/>
        <v>0.16780346504528468</v>
      </c>
      <c r="AC249" s="454">
        <f t="shared" si="94"/>
        <v>97.609392775790411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5.3239643499999998</v>
      </c>
      <c r="V250" s="475">
        <f t="shared" si="87"/>
        <v>471.20599020600002</v>
      </c>
      <c r="W250" s="460">
        <f t="shared" si="88"/>
        <v>450.90261786999997</v>
      </c>
      <c r="X250" s="476">
        <f t="shared" si="89"/>
        <v>1215.806376085</v>
      </c>
      <c r="Y250" s="476">
        <f t="shared" si="90"/>
        <v>3799.6643818560001</v>
      </c>
      <c r="Z250" s="478">
        <f t="shared" si="91"/>
        <v>11.546965817</v>
      </c>
      <c r="AA250" s="465">
        <f t="shared" si="92"/>
        <v>5954.4502961840008</v>
      </c>
      <c r="AB250" s="429">
        <f t="shared" si="93"/>
        <v>0.6544790389298748</v>
      </c>
      <c r="AC250" s="454">
        <f t="shared" si="94"/>
        <v>103.29921092584166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2.01195945</v>
      </c>
      <c r="V251" s="475">
        <f t="shared" si="87"/>
        <v>183.40463879399999</v>
      </c>
      <c r="W251" s="460">
        <f t="shared" si="88"/>
        <v>167.46880725</v>
      </c>
      <c r="X251" s="476">
        <f t="shared" si="89"/>
        <v>460.026356475</v>
      </c>
      <c r="Y251" s="476">
        <f t="shared" si="90"/>
        <v>1531.5889838369999</v>
      </c>
      <c r="Z251" s="478">
        <f t="shared" si="91"/>
        <v>4.9524996249999997</v>
      </c>
      <c r="AA251" s="465">
        <f t="shared" si="92"/>
        <v>2349.4532454310001</v>
      </c>
      <c r="AB251" s="429">
        <f t="shared" si="93"/>
        <v>0.25823843102121347</v>
      </c>
      <c r="AC251" s="454">
        <f t="shared" si="94"/>
        <v>105.02152891634499</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0.46880762999999998</v>
      </c>
      <c r="V252" s="475">
        <f t="shared" si="87"/>
        <v>37.74781832</v>
      </c>
      <c r="W252" s="460">
        <f t="shared" si="88"/>
        <v>34.22295699</v>
      </c>
      <c r="X252" s="476">
        <f t="shared" si="89"/>
        <v>86.887528490000008</v>
      </c>
      <c r="Y252" s="476">
        <f t="shared" si="90"/>
        <v>242.33222566499998</v>
      </c>
      <c r="Z252" s="478">
        <f t="shared" si="91"/>
        <v>1.878497605</v>
      </c>
      <c r="AA252" s="465">
        <f t="shared" si="92"/>
        <v>403.53783469999996</v>
      </c>
      <c r="AB252" s="429">
        <f t="shared" si="93"/>
        <v>4.4354565256100237E-2</v>
      </c>
      <c r="AC252" s="454">
        <f t="shared" si="94"/>
        <v>96.041829767472024</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2.41733346</v>
      </c>
      <c r="V253" s="475">
        <f t="shared" si="87"/>
        <v>214.65535856900001</v>
      </c>
      <c r="W253" s="460">
        <f t="shared" si="88"/>
        <v>206.6400415</v>
      </c>
      <c r="X253" s="476">
        <f t="shared" si="89"/>
        <v>569.07498935000001</v>
      </c>
      <c r="Y253" s="476">
        <f t="shared" si="90"/>
        <v>1741.0939049309998</v>
      </c>
      <c r="Z253" s="478">
        <f t="shared" si="91"/>
        <v>4.6471201679999998</v>
      </c>
      <c r="AA253" s="465">
        <f t="shared" si="92"/>
        <v>2738.528747978</v>
      </c>
      <c r="AB253" s="429">
        <f t="shared" si="93"/>
        <v>0.30100337964145968</v>
      </c>
      <c r="AC253" s="454">
        <f t="shared" si="94"/>
        <v>103.33416485953715</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1.047415</v>
      </c>
      <c r="V255" s="475">
        <f t="shared" si="87"/>
        <v>94.609022389000003</v>
      </c>
      <c r="W255" s="460">
        <f t="shared" si="88"/>
        <v>87.705482079999996</v>
      </c>
      <c r="X255" s="476">
        <f t="shared" si="89"/>
        <v>209.73054238500001</v>
      </c>
      <c r="Y255" s="476">
        <f t="shared" si="90"/>
        <v>621.89181405299996</v>
      </c>
      <c r="Z255" s="478">
        <f t="shared" si="91"/>
        <v>4.0584235409999998</v>
      </c>
      <c r="AA255" s="465">
        <f t="shared" si="92"/>
        <v>1019.042699448</v>
      </c>
      <c r="AB255" s="429">
        <f t="shared" si="93"/>
        <v>0.11200733122092768</v>
      </c>
      <c r="AC255" s="454">
        <f t="shared" si="94"/>
        <v>98.215132183379637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1.4429834399999999</v>
      </c>
      <c r="V256" s="475">
        <f t="shared" si="87"/>
        <v>121.86414647399999</v>
      </c>
      <c r="W256" s="460">
        <f t="shared" si="88"/>
        <v>116.93277605</v>
      </c>
      <c r="X256" s="476">
        <f t="shared" si="89"/>
        <v>292.42337978</v>
      </c>
      <c r="Y256" s="476">
        <f t="shared" si="90"/>
        <v>878.66859368099995</v>
      </c>
      <c r="Z256" s="478">
        <f t="shared" si="91"/>
        <v>5.7581672080000006</v>
      </c>
      <c r="AA256" s="465">
        <f t="shared" si="92"/>
        <v>1417.0900466329999</v>
      </c>
      <c r="AB256" s="429">
        <f t="shared" si="93"/>
        <v>0.1557584135670477</v>
      </c>
      <c r="AC256" s="454">
        <f t="shared" si="94"/>
        <v>99.149454309558934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0.83339951999999995</v>
      </c>
      <c r="V257" s="475">
        <f t="shared" si="87"/>
        <v>74.725699925000001</v>
      </c>
      <c r="W257" s="460">
        <f t="shared" si="88"/>
        <v>71.990588850000009</v>
      </c>
      <c r="X257" s="476">
        <f t="shared" si="89"/>
        <v>179.987401895</v>
      </c>
      <c r="Y257" s="476">
        <f t="shared" si="90"/>
        <v>561.10557160199994</v>
      </c>
      <c r="Z257" s="478">
        <f t="shared" si="91"/>
        <v>2.8021859490000001</v>
      </c>
      <c r="AA257" s="465">
        <f t="shared" si="92"/>
        <v>891.44484774099988</v>
      </c>
      <c r="AB257" s="429">
        <f t="shared" si="93"/>
        <v>9.7982506896131E-2</v>
      </c>
      <c r="AC257" s="454">
        <f t="shared" si="94"/>
        <v>101.2571485829645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0.19000653000000001</v>
      </c>
      <c r="V258" s="475">
        <f t="shared" si="87"/>
        <v>14.192930536</v>
      </c>
      <c r="W258" s="460">
        <f t="shared" si="88"/>
        <v>16.030765689999999</v>
      </c>
      <c r="X258" s="476">
        <f t="shared" si="89"/>
        <v>38.978380420000001</v>
      </c>
      <c r="Y258" s="476">
        <f t="shared" si="90"/>
        <v>107.302361199</v>
      </c>
      <c r="Z258" s="478">
        <f t="shared" si="91"/>
        <v>0.89542732599999997</v>
      </c>
      <c r="AA258" s="465">
        <f t="shared" si="92"/>
        <v>177.58987170099999</v>
      </c>
      <c r="AB258" s="429">
        <f t="shared" si="93"/>
        <v>1.9519660551879533E-2</v>
      </c>
      <c r="AC258" s="454">
        <f t="shared" si="94"/>
        <v>96.511054147174363</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0.21944588000000001</v>
      </c>
      <c r="V259" s="475">
        <f t="shared" si="87"/>
        <v>13.769039073000002</v>
      </c>
      <c r="W259" s="460">
        <f t="shared" si="88"/>
        <v>12.944214729999999</v>
      </c>
      <c r="X259" s="476">
        <f t="shared" si="89"/>
        <v>27.233676084999999</v>
      </c>
      <c r="Y259" s="476">
        <f t="shared" si="90"/>
        <v>81.929830784999993</v>
      </c>
      <c r="Z259" s="478">
        <f t="shared" si="91"/>
        <v>0.78549851300000006</v>
      </c>
      <c r="AA259" s="465">
        <f t="shared" si="92"/>
        <v>136.88170506599999</v>
      </c>
      <c r="AB259" s="429">
        <f t="shared" si="93"/>
        <v>1.5045252260496812E-2</v>
      </c>
      <c r="AC259" s="454">
        <f t="shared" si="94"/>
        <v>91.826700860326454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4.5689449999999993E-2</v>
      </c>
      <c r="V260" s="475">
        <f t="shared" si="87"/>
        <v>4.5566826950000001</v>
      </c>
      <c r="W260" s="460">
        <f t="shared" si="88"/>
        <v>4.90937775</v>
      </c>
      <c r="X260" s="476">
        <f t="shared" si="89"/>
        <v>12.041439409999999</v>
      </c>
      <c r="Y260" s="476">
        <f t="shared" si="90"/>
        <v>36.404212964999999</v>
      </c>
      <c r="Z260" s="478">
        <f t="shared" si="91"/>
        <v>0.127778325</v>
      </c>
      <c r="AA260" s="465">
        <f t="shared" si="92"/>
        <v>58.085180595000004</v>
      </c>
      <c r="AB260" s="429">
        <f t="shared" si="93"/>
        <v>6.3843900412178505E-3</v>
      </c>
      <c r="AC260" s="454">
        <f t="shared" si="94"/>
        <v>102.65178372454685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5.0739011499999993</v>
      </c>
      <c r="V262" s="475">
        <f t="shared" si="87"/>
        <v>404.33887194000005</v>
      </c>
      <c r="W262" s="460">
        <f t="shared" si="88"/>
        <v>373.68072930000005</v>
      </c>
      <c r="X262" s="476">
        <f t="shared" si="89"/>
        <v>915.26851769500001</v>
      </c>
      <c r="Y262" s="476">
        <f t="shared" si="90"/>
        <v>2691.4469940989998</v>
      </c>
      <c r="Z262" s="478">
        <f t="shared" si="91"/>
        <v>9.9538899740000009</v>
      </c>
      <c r="AA262" s="465">
        <f t="shared" si="92"/>
        <v>4399.7629041580003</v>
      </c>
      <c r="AB262" s="429">
        <f t="shared" si="93"/>
        <v>0.48359671402044407</v>
      </c>
      <c r="AC262" s="454">
        <f t="shared" si="94"/>
        <v>98.335507584883146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7.4010664400000001</v>
      </c>
      <c r="V263" s="475">
        <f t="shared" si="87"/>
        <v>634.37234291200002</v>
      </c>
      <c r="W263" s="460">
        <f t="shared" si="88"/>
        <v>579.39517825000007</v>
      </c>
      <c r="X263" s="476">
        <f t="shared" si="89"/>
        <v>1489.9625487600001</v>
      </c>
      <c r="Y263" s="476">
        <f t="shared" si="90"/>
        <v>4662.9381790139996</v>
      </c>
      <c r="Z263" s="478">
        <f t="shared" si="91"/>
        <v>14.806368620999999</v>
      </c>
      <c r="AA263" s="465">
        <f t="shared" si="92"/>
        <v>7388.8756839970001</v>
      </c>
      <c r="AB263" s="429">
        <f t="shared" si="93"/>
        <v>0.81214285381369533</v>
      </c>
      <c r="AC263" s="454">
        <f t="shared" si="94"/>
        <v>101.63504273337327</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8.1511135599999989</v>
      </c>
      <c r="V264" s="475">
        <f t="shared" si="87"/>
        <v>686.58427122499995</v>
      </c>
      <c r="W264" s="460">
        <f t="shared" si="88"/>
        <v>609.53282748000004</v>
      </c>
      <c r="X264" s="476">
        <f t="shared" si="89"/>
        <v>1507.61770789</v>
      </c>
      <c r="Y264" s="476">
        <f t="shared" si="90"/>
        <v>4606.3118375820004</v>
      </c>
      <c r="Z264" s="478">
        <f t="shared" si="91"/>
        <v>15.443784174000001</v>
      </c>
      <c r="AA264" s="465">
        <f t="shared" si="92"/>
        <v>7433.6415419109999</v>
      </c>
      <c r="AB264" s="429">
        <f t="shared" si="93"/>
        <v>0.81706326026720155</v>
      </c>
      <c r="AC264" s="454">
        <f t="shared" si="94"/>
        <v>99.703277916892233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4.8774371700000003</v>
      </c>
      <c r="V265" s="475">
        <f t="shared" ref="V265:V328" si="109">IFERROR(V$5*I265,"")</f>
        <v>383.71325513900001</v>
      </c>
      <c r="W265" s="460">
        <f t="shared" ref="W265:W328" si="110">IFERROR(W$5*K265,"")</f>
        <v>368.38560129999996</v>
      </c>
      <c r="X265" s="476">
        <f t="shared" ref="X265:X328" si="111">IFERROR(X$5*M265,"")</f>
        <v>1004.6072988349999</v>
      </c>
      <c r="Y265" s="476">
        <f t="shared" ref="Y265:Y328" si="112">IFERROR(Y$5*O265,"")</f>
        <v>3241.0387801259999</v>
      </c>
      <c r="Z265" s="478">
        <f t="shared" ref="Z265:Z328" si="113">IFERROR(Z$5*Q265,"")</f>
        <v>11.265141477</v>
      </c>
      <c r="AA265" s="465">
        <f t="shared" ref="AA265:AA328" si="114">IFERROR(SUM(U265:Z265),"")</f>
        <v>5013.887514047</v>
      </c>
      <c r="AB265" s="429">
        <f t="shared" ref="AB265:AB328" si="115">IF(OR(AA265="", AA265=0), "", AA265/$AA$5)</f>
        <v>0.55109777028434825</v>
      </c>
      <c r="AC265" s="454">
        <f t="shared" ref="AC265:AC328" si="116">IF(OR(AB265="", AB265=0), "", IF(AN265&gt;0, AB265/AN265*100, ""))</f>
        <v>103.25312776214592</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1.3930340499999998</v>
      </c>
      <c r="V266" s="475">
        <f t="shared" si="109"/>
        <v>111.131237082</v>
      </c>
      <c r="W266" s="460">
        <f t="shared" si="110"/>
        <v>99.918647069999992</v>
      </c>
      <c r="X266" s="476">
        <f t="shared" si="111"/>
        <v>230.54920738499999</v>
      </c>
      <c r="Y266" s="476">
        <f t="shared" si="112"/>
        <v>712.9451974860001</v>
      </c>
      <c r="Z266" s="478">
        <f t="shared" si="113"/>
        <v>4.5987926039999998</v>
      </c>
      <c r="AA266" s="465">
        <f t="shared" si="114"/>
        <v>1160.536115677</v>
      </c>
      <c r="AB266" s="429">
        <f t="shared" si="115"/>
        <v>0.12755947633293033</v>
      </c>
      <c r="AC266" s="454">
        <f t="shared" si="116"/>
        <v>97.226316764738016</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1.1809871700000001</v>
      </c>
      <c r="V267" s="475">
        <f t="shared" si="109"/>
        <v>93.632189410999999</v>
      </c>
      <c r="W267" s="460">
        <f t="shared" si="110"/>
        <v>83.959717760000004</v>
      </c>
      <c r="X267" s="476">
        <f t="shared" si="111"/>
        <v>221.93055832500002</v>
      </c>
      <c r="Y267" s="476">
        <f t="shared" si="112"/>
        <v>712.3027070280001</v>
      </c>
      <c r="Z267" s="478">
        <f t="shared" si="113"/>
        <v>2.3885719279999997</v>
      </c>
      <c r="AA267" s="465">
        <f t="shared" si="114"/>
        <v>1115.3947316219999</v>
      </c>
      <c r="AB267" s="429">
        <f t="shared" si="115"/>
        <v>0.12259779419894482</v>
      </c>
      <c r="AC267" s="454">
        <f t="shared" si="116"/>
        <v>101.85263060728759</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1.25393683</v>
      </c>
      <c r="V269" s="475">
        <f t="shared" si="109"/>
        <v>96.262727611999992</v>
      </c>
      <c r="W269" s="460">
        <f t="shared" si="110"/>
        <v>92.63931556</v>
      </c>
      <c r="X269" s="476">
        <f t="shared" si="111"/>
        <v>251.20223758000003</v>
      </c>
      <c r="Y269" s="476">
        <f t="shared" si="112"/>
        <v>705.49702538399993</v>
      </c>
      <c r="Z269" s="478">
        <f t="shared" si="113"/>
        <v>3.0951368029999999</v>
      </c>
      <c r="AA269" s="465">
        <f t="shared" si="114"/>
        <v>1149.9503797689999</v>
      </c>
      <c r="AB269" s="429">
        <f t="shared" si="115"/>
        <v>0.12639595293130357</v>
      </c>
      <c r="AC269" s="454">
        <f t="shared" si="116"/>
        <v>98.834466459673763</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3.9222537000000002</v>
      </c>
      <c r="V270" s="475">
        <f t="shared" si="109"/>
        <v>361.93814221399998</v>
      </c>
      <c r="W270" s="460">
        <f t="shared" si="110"/>
        <v>357.10413311999997</v>
      </c>
      <c r="X270" s="476">
        <f t="shared" si="111"/>
        <v>1009.333185875</v>
      </c>
      <c r="Y270" s="476">
        <f t="shared" si="112"/>
        <v>3254.3752202430001</v>
      </c>
      <c r="Z270" s="478">
        <f t="shared" si="113"/>
        <v>9.9725160160000001</v>
      </c>
      <c r="AA270" s="465">
        <f t="shared" si="114"/>
        <v>4996.6454511679995</v>
      </c>
      <c r="AB270" s="429">
        <f t="shared" si="115"/>
        <v>0.54920262158364475</v>
      </c>
      <c r="AC270" s="454">
        <f t="shared" si="116"/>
        <v>105.62201708023163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3.8840819300000002</v>
      </c>
      <c r="V271" s="475">
        <f t="shared" si="109"/>
        <v>373.86150067200003</v>
      </c>
      <c r="W271" s="460">
        <f t="shared" si="110"/>
        <v>356.76587885999999</v>
      </c>
      <c r="X271" s="476">
        <f t="shared" si="111"/>
        <v>965.0786586349999</v>
      </c>
      <c r="Y271" s="476">
        <f t="shared" si="112"/>
        <v>3077.7929339940001</v>
      </c>
      <c r="Z271" s="478">
        <f t="shared" si="113"/>
        <v>11.086665832</v>
      </c>
      <c r="AA271" s="465">
        <f t="shared" si="114"/>
        <v>4788.4697199230004</v>
      </c>
      <c r="AB271" s="429">
        <f t="shared" si="115"/>
        <v>0.52632113870334141</v>
      </c>
      <c r="AC271" s="454">
        <f t="shared" si="116"/>
        <v>104.2828134069312</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1.6368352399999999</v>
      </c>
      <c r="V272" s="475">
        <f t="shared" si="109"/>
        <v>133.68292239599998</v>
      </c>
      <c r="W272" s="460">
        <f t="shared" si="110"/>
        <v>154.04465912999999</v>
      </c>
      <c r="X272" s="476">
        <f t="shared" si="111"/>
        <v>485.80134588999999</v>
      </c>
      <c r="Y272" s="476">
        <f t="shared" si="112"/>
        <v>1750.5757593209999</v>
      </c>
      <c r="Z272" s="478">
        <f t="shared" si="113"/>
        <v>4.367562832</v>
      </c>
      <c r="AA272" s="465">
        <f t="shared" si="114"/>
        <v>2530.1090848090003</v>
      </c>
      <c r="AB272" s="429">
        <f t="shared" si="115"/>
        <v>0.2780950851625632</v>
      </c>
      <c r="AC272" s="454">
        <f t="shared" si="116"/>
        <v>111.60982818337067</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1.08579457</v>
      </c>
      <c r="V273" s="475">
        <f t="shared" si="109"/>
        <v>86.053792182999999</v>
      </c>
      <c r="W273" s="460">
        <f t="shared" si="110"/>
        <v>85.195757409999999</v>
      </c>
      <c r="X273" s="476">
        <f t="shared" si="111"/>
        <v>194.40231566</v>
      </c>
      <c r="Y273" s="476">
        <f t="shared" si="112"/>
        <v>596.89943733300004</v>
      </c>
      <c r="Z273" s="478">
        <f t="shared" si="113"/>
        <v>5.5778680190000003</v>
      </c>
      <c r="AA273" s="465">
        <f t="shared" si="114"/>
        <v>969.21496517499997</v>
      </c>
      <c r="AB273" s="429">
        <f t="shared" si="115"/>
        <v>0.10653055233842602</v>
      </c>
      <c r="AC273" s="454">
        <f t="shared" si="116"/>
        <v>96.860178518435546</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0.44390054999999995</v>
      </c>
      <c r="V274" s="475">
        <f t="shared" si="109"/>
        <v>36.251442787000002</v>
      </c>
      <c r="W274" s="460">
        <f t="shared" si="110"/>
        <v>36.34390921</v>
      </c>
      <c r="X274" s="476">
        <f t="shared" si="111"/>
        <v>96.858978965000006</v>
      </c>
      <c r="Y274" s="476">
        <f t="shared" si="112"/>
        <v>338.79344018699999</v>
      </c>
      <c r="Z274" s="478">
        <f t="shared" si="113"/>
        <v>1.6363624789999998</v>
      </c>
      <c r="AA274" s="465">
        <f t="shared" si="114"/>
        <v>510.328034178</v>
      </c>
      <c r="AB274" s="429">
        <f t="shared" si="115"/>
        <v>5.6092331740822156E-2</v>
      </c>
      <c r="AC274" s="454">
        <f t="shared" si="116"/>
        <v>105.27523030551443</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0.31862712000000004</v>
      </c>
      <c r="V276" s="475">
        <f t="shared" si="109"/>
        <v>20.881597607</v>
      </c>
      <c r="W276" s="460">
        <f t="shared" si="110"/>
        <v>18.84549969</v>
      </c>
      <c r="X276" s="476">
        <f t="shared" si="111"/>
        <v>39.347447510000002</v>
      </c>
      <c r="Y276" s="476">
        <f t="shared" si="112"/>
        <v>112.46993415599999</v>
      </c>
      <c r="Z276" s="478">
        <f t="shared" si="113"/>
        <v>1.1129727659999999</v>
      </c>
      <c r="AA276" s="465">
        <f t="shared" si="114"/>
        <v>192.976078849</v>
      </c>
      <c r="AB276" s="429">
        <f t="shared" si="115"/>
        <v>2.1210824230490217E-2</v>
      </c>
      <c r="AC276" s="454">
        <f t="shared" si="116"/>
        <v>90.302273191427489</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5.1170438799999998</v>
      </c>
      <c r="V277" s="475">
        <f t="shared" si="109"/>
        <v>451.37535198699999</v>
      </c>
      <c r="W277" s="460">
        <f t="shared" si="110"/>
        <v>406.59621540999996</v>
      </c>
      <c r="X277" s="476">
        <f t="shared" si="111"/>
        <v>1060.6833107150001</v>
      </c>
      <c r="Y277" s="476">
        <f t="shared" si="112"/>
        <v>3341.144561355</v>
      </c>
      <c r="Z277" s="478">
        <f t="shared" si="113"/>
        <v>9.4320205650000002</v>
      </c>
      <c r="AA277" s="465">
        <f t="shared" si="114"/>
        <v>5274.3485039120005</v>
      </c>
      <c r="AB277" s="429">
        <f t="shared" si="115"/>
        <v>0.57972614903407349</v>
      </c>
      <c r="AC277" s="454">
        <f t="shared" si="116"/>
        <v>102.30724296747185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5.7085493099999995</v>
      </c>
      <c r="V278" s="475">
        <f t="shared" si="109"/>
        <v>483.41623249499997</v>
      </c>
      <c r="W278" s="460">
        <f t="shared" si="110"/>
        <v>423.10842340000005</v>
      </c>
      <c r="X278" s="476">
        <f t="shared" si="111"/>
        <v>1071.716969435</v>
      </c>
      <c r="Y278" s="476">
        <f t="shared" si="112"/>
        <v>3270.6519549750001</v>
      </c>
      <c r="Z278" s="478">
        <f t="shared" si="113"/>
        <v>9.4001576030000003</v>
      </c>
      <c r="AA278" s="465">
        <f t="shared" si="114"/>
        <v>5264.0022872179998</v>
      </c>
      <c r="AB278" s="429">
        <f t="shared" si="115"/>
        <v>0.57858895221125517</v>
      </c>
      <c r="AC278" s="454">
        <f t="shared" si="116"/>
        <v>100.17738489432824</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1.56601656</v>
      </c>
      <c r="V279" s="475">
        <f t="shared" si="109"/>
        <v>118.167959225</v>
      </c>
      <c r="W279" s="460">
        <f t="shared" si="110"/>
        <v>109.23519031000001</v>
      </c>
      <c r="X279" s="476">
        <f t="shared" si="111"/>
        <v>311.51595058499998</v>
      </c>
      <c r="Y279" s="476">
        <f t="shared" si="112"/>
        <v>1029.5384201880001</v>
      </c>
      <c r="Z279" s="478">
        <f t="shared" si="113"/>
        <v>3.1620984839999999</v>
      </c>
      <c r="AA279" s="465">
        <f t="shared" si="114"/>
        <v>1573.185635352</v>
      </c>
      <c r="AB279" s="429">
        <f t="shared" si="115"/>
        <v>0.17291554576302484</v>
      </c>
      <c r="AC279" s="454">
        <f t="shared" si="116"/>
        <v>104.11043169295233</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0.34431771999999999</v>
      </c>
      <c r="V280" s="475">
        <f t="shared" si="109"/>
        <v>26.126942673999999</v>
      </c>
      <c r="W280" s="460">
        <f t="shared" si="110"/>
        <v>23.208117659999999</v>
      </c>
      <c r="X280" s="476">
        <f t="shared" si="111"/>
        <v>45.037168435000005</v>
      </c>
      <c r="Y280" s="476">
        <f t="shared" si="112"/>
        <v>148.15633089900001</v>
      </c>
      <c r="Z280" s="478">
        <f t="shared" si="113"/>
        <v>0.97589891900000003</v>
      </c>
      <c r="AA280" s="465">
        <f t="shared" si="114"/>
        <v>243.84877630700001</v>
      </c>
      <c r="AB280" s="429">
        <f t="shared" si="115"/>
        <v>2.6802459475379205E-2</v>
      </c>
      <c r="AC280" s="454">
        <f t="shared" si="116"/>
        <v>94.819535536192731</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9.6115593100000005</v>
      </c>
      <c r="V283" s="475">
        <f t="shared" si="109"/>
        <v>785.53456527200001</v>
      </c>
      <c r="W283" s="460">
        <f t="shared" si="110"/>
        <v>708.51446480000004</v>
      </c>
      <c r="X283" s="476">
        <f t="shared" si="111"/>
        <v>1804.7456755999999</v>
      </c>
      <c r="Y283" s="476">
        <f t="shared" si="112"/>
        <v>5531.8917949259994</v>
      </c>
      <c r="Z283" s="478">
        <f t="shared" si="113"/>
        <v>18.853037526999998</v>
      </c>
      <c r="AA283" s="465">
        <f t="shared" si="114"/>
        <v>8859.1510974350003</v>
      </c>
      <c r="AB283" s="429">
        <f t="shared" si="115"/>
        <v>0.97374709798142456</v>
      </c>
      <c r="AC283" s="454">
        <f t="shared" si="116"/>
        <v>100.22940970452593</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0.26652410000000004</v>
      </c>
      <c r="V284" s="475">
        <f t="shared" si="109"/>
        <v>20.401883802</v>
      </c>
      <c r="W284" s="460">
        <f t="shared" si="110"/>
        <v>15.29918232</v>
      </c>
      <c r="X284" s="476">
        <f t="shared" si="111"/>
        <v>34.526990715000004</v>
      </c>
      <c r="Y284" s="476">
        <f t="shared" si="112"/>
        <v>87.415872141000008</v>
      </c>
      <c r="Z284" s="478">
        <f t="shared" si="113"/>
        <v>0.10012811899999999</v>
      </c>
      <c r="AA284" s="465">
        <f t="shared" si="114"/>
        <v>158.01058119699999</v>
      </c>
      <c r="AB284" s="429">
        <f t="shared" si="115"/>
        <v>1.7367617190261597E-2</v>
      </c>
      <c r="AC284" s="454">
        <f t="shared" si="116"/>
        <v>90.587396366684487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0.50806782000000006</v>
      </c>
      <c r="V287" s="475">
        <f t="shared" si="109"/>
        <v>40.930779241000003</v>
      </c>
      <c r="W287" s="460">
        <f t="shared" si="110"/>
        <v>27.265978150000002</v>
      </c>
      <c r="X287" s="476">
        <f t="shared" si="111"/>
        <v>69.689537819999998</v>
      </c>
      <c r="Y287" s="476">
        <f t="shared" si="112"/>
        <v>209.74432350900003</v>
      </c>
      <c r="Z287" s="478">
        <f t="shared" si="113"/>
        <v>0.167639603</v>
      </c>
      <c r="AA287" s="465">
        <f t="shared" si="114"/>
        <v>348.30632614300004</v>
      </c>
      <c r="AB287" s="429">
        <f t="shared" si="115"/>
        <v>3.8283834484831837E-2</v>
      </c>
      <c r="AC287" s="454">
        <f t="shared" si="116"/>
        <v>96.616156709362642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0.47226107000000006</v>
      </c>
      <c r="V288" s="475">
        <f t="shared" si="109"/>
        <v>38.639415321999998</v>
      </c>
      <c r="W288" s="460">
        <f t="shared" si="110"/>
        <v>35.315447980000002</v>
      </c>
      <c r="X288" s="476">
        <f t="shared" si="111"/>
        <v>95.592038079999995</v>
      </c>
      <c r="Y288" s="476">
        <f t="shared" si="112"/>
        <v>280.68294545700002</v>
      </c>
      <c r="Z288" s="478">
        <f t="shared" si="113"/>
        <v>0.31953420999999999</v>
      </c>
      <c r="AA288" s="465">
        <f t="shared" si="114"/>
        <v>451.02164211899998</v>
      </c>
      <c r="AB288" s="429">
        <f t="shared" si="115"/>
        <v>4.9573713136843257E-2</v>
      </c>
      <c r="AC288" s="454">
        <f t="shared" si="116"/>
        <v>101.23608259390309</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1.1174775100000001</v>
      </c>
      <c r="V289" s="475">
        <f t="shared" si="109"/>
        <v>100.80028678799999</v>
      </c>
      <c r="W289" s="460">
        <f t="shared" si="110"/>
        <v>90.065867729999994</v>
      </c>
      <c r="X289" s="476">
        <f t="shared" si="111"/>
        <v>293.05416882000003</v>
      </c>
      <c r="Y289" s="476">
        <f t="shared" si="112"/>
        <v>995.84265353400008</v>
      </c>
      <c r="Z289" s="478">
        <f t="shared" si="113"/>
        <v>0.57298512800000001</v>
      </c>
      <c r="AA289" s="465">
        <f t="shared" si="114"/>
        <v>1481.4534395100002</v>
      </c>
      <c r="AB289" s="429">
        <f t="shared" si="115"/>
        <v>0.16283286870850738</v>
      </c>
      <c r="AC289" s="454">
        <f t="shared" si="116"/>
        <v>109.55710737877493</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1.59794524</v>
      </c>
      <c r="V290" s="475">
        <f t="shared" si="109"/>
        <v>132.59446597599998</v>
      </c>
      <c r="W290" s="460">
        <f t="shared" si="110"/>
        <v>117.27839163000002</v>
      </c>
      <c r="X290" s="476">
        <f t="shared" si="111"/>
        <v>322.30655422000001</v>
      </c>
      <c r="Y290" s="476">
        <f t="shared" si="112"/>
        <v>1063.179307614</v>
      </c>
      <c r="Z290" s="478">
        <f t="shared" si="113"/>
        <v>3.501612562</v>
      </c>
      <c r="AA290" s="465">
        <f t="shared" si="114"/>
        <v>1640.4582772419999</v>
      </c>
      <c r="AB290" s="429">
        <f t="shared" si="115"/>
        <v>0.18030976887689601</v>
      </c>
      <c r="AC290" s="454">
        <f t="shared" si="116"/>
        <v>103.60077326412184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6.3042483599999999</v>
      </c>
      <c r="V291" s="475">
        <f t="shared" si="109"/>
        <v>504.035052673</v>
      </c>
      <c r="W291" s="460">
        <f t="shared" si="110"/>
        <v>460.07431451000002</v>
      </c>
      <c r="X291" s="476">
        <f t="shared" si="111"/>
        <v>1074.357699205</v>
      </c>
      <c r="Y291" s="476">
        <f t="shared" si="112"/>
        <v>3117.5507698859997</v>
      </c>
      <c r="Z291" s="478">
        <f t="shared" si="113"/>
        <v>14.438228458999999</v>
      </c>
      <c r="AA291" s="465">
        <f t="shared" si="114"/>
        <v>5176.7603130929992</v>
      </c>
      <c r="AB291" s="429">
        <f t="shared" si="115"/>
        <v>0.56899981458485371</v>
      </c>
      <c r="AC291" s="454">
        <f t="shared" si="116"/>
        <v>96.647747303748758</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9.2879773500000002</v>
      </c>
      <c r="V294" s="475">
        <f t="shared" si="109"/>
        <v>761.36207287399998</v>
      </c>
      <c r="W294" s="460">
        <f t="shared" si="110"/>
        <v>686.12166734999994</v>
      </c>
      <c r="X294" s="476">
        <f t="shared" si="111"/>
        <v>1764.07467817</v>
      </c>
      <c r="Y294" s="476">
        <f t="shared" si="112"/>
        <v>5405.7123903780002</v>
      </c>
      <c r="Z294" s="478">
        <f t="shared" si="113"/>
        <v>17.172015167999998</v>
      </c>
      <c r="AA294" s="465">
        <f t="shared" si="114"/>
        <v>8643.7308012900012</v>
      </c>
      <c r="AB294" s="429">
        <f t="shared" si="115"/>
        <v>0.95006933406133232</v>
      </c>
      <c r="AC294" s="454">
        <f t="shared" si="116"/>
        <v>100.50221319230135</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8.4368885699999989</v>
      </c>
      <c r="V295" s="475">
        <f t="shared" si="109"/>
        <v>702.54250264799998</v>
      </c>
      <c r="W295" s="460">
        <f t="shared" si="110"/>
        <v>634.38415688999999</v>
      </c>
      <c r="X295" s="476">
        <f t="shared" si="111"/>
        <v>1625.57595214</v>
      </c>
      <c r="Y295" s="476">
        <f t="shared" si="112"/>
        <v>5037.9329875680005</v>
      </c>
      <c r="Z295" s="478">
        <f t="shared" si="113"/>
        <v>16.046189528999999</v>
      </c>
      <c r="AA295" s="465">
        <f t="shared" si="114"/>
        <v>8024.918677345001</v>
      </c>
      <c r="AB295" s="429">
        <f t="shared" si="115"/>
        <v>0.88205305312651139</v>
      </c>
      <c r="AC295" s="454">
        <f t="shared" si="116"/>
        <v>100.91057930435394</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4.4301484599999998</v>
      </c>
      <c r="V298" s="475">
        <f t="shared" si="109"/>
        <v>388.79511523799999</v>
      </c>
      <c r="W298" s="460">
        <f t="shared" si="110"/>
        <v>354.46691394999999</v>
      </c>
      <c r="X298" s="476">
        <f t="shared" si="111"/>
        <v>963.59120462499993</v>
      </c>
      <c r="Y298" s="476">
        <f t="shared" si="112"/>
        <v>3232.5907395450004</v>
      </c>
      <c r="Z298" s="478">
        <f t="shared" si="113"/>
        <v>8.3233396709999994</v>
      </c>
      <c r="AA298" s="465">
        <f t="shared" si="114"/>
        <v>4952.1974614890005</v>
      </c>
      <c r="AB298" s="429">
        <f t="shared" si="115"/>
        <v>0.54431715338415043</v>
      </c>
      <c r="AC298" s="454">
        <f t="shared" si="116"/>
        <v>105.02248311274059</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2.41405169</v>
      </c>
      <c r="V299" s="475">
        <f t="shared" si="109"/>
        <v>222.96182453</v>
      </c>
      <c r="W299" s="460">
        <f t="shared" si="110"/>
        <v>209.20974807999997</v>
      </c>
      <c r="X299" s="476">
        <f t="shared" si="111"/>
        <v>531.62203107999994</v>
      </c>
      <c r="Y299" s="476">
        <f t="shared" si="112"/>
        <v>1756.3233667289999</v>
      </c>
      <c r="Z299" s="478">
        <f t="shared" si="113"/>
        <v>6.0682999899999999</v>
      </c>
      <c r="AA299" s="465">
        <f t="shared" si="114"/>
        <v>2728.5993220989999</v>
      </c>
      <c r="AB299" s="429">
        <f t="shared" si="115"/>
        <v>0.29991199407551111</v>
      </c>
      <c r="AC299" s="454">
        <f t="shared" si="116"/>
        <v>103.71609451282777</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1.17930581</v>
      </c>
      <c r="V302" s="475">
        <f t="shared" si="109"/>
        <v>96.811420726999998</v>
      </c>
      <c r="W302" s="460">
        <f t="shared" si="110"/>
        <v>91.838335470000004</v>
      </c>
      <c r="X302" s="476">
        <f t="shared" si="111"/>
        <v>189.116346615</v>
      </c>
      <c r="Y302" s="476">
        <f t="shared" si="112"/>
        <v>712.94225631300003</v>
      </c>
      <c r="Z302" s="478">
        <f t="shared" si="113"/>
        <v>6.2400294380000005</v>
      </c>
      <c r="AA302" s="465">
        <f t="shared" si="114"/>
        <v>1098.1276943729999</v>
      </c>
      <c r="AB302" s="429">
        <f t="shared" si="115"/>
        <v>0.12069990045867222</v>
      </c>
      <c r="AC302" s="454">
        <f t="shared" si="116"/>
        <v>100.2787944531003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2.13536715</v>
      </c>
      <c r="V303" s="475">
        <f t="shared" si="109"/>
        <v>156.459325194</v>
      </c>
      <c r="W303" s="460">
        <f t="shared" si="110"/>
        <v>149.93888873999998</v>
      </c>
      <c r="X303" s="476">
        <f t="shared" si="111"/>
        <v>334.04313365500002</v>
      </c>
      <c r="Y303" s="476">
        <f t="shared" si="112"/>
        <v>1163.9776472460001</v>
      </c>
      <c r="Z303" s="478">
        <f t="shared" si="113"/>
        <v>6.781693636</v>
      </c>
      <c r="AA303" s="465">
        <f t="shared" si="114"/>
        <v>1813.336055621</v>
      </c>
      <c r="AB303" s="429">
        <f t="shared" si="115"/>
        <v>0.19931150314585624</v>
      </c>
      <c r="AC303" s="454">
        <f t="shared" si="116"/>
        <v>99.923346536634583</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7.0716867699999995</v>
      </c>
      <c r="V304" s="475">
        <f t="shared" si="109"/>
        <v>582.85851904000003</v>
      </c>
      <c r="W304" s="460">
        <f t="shared" si="110"/>
        <v>521.45696822000002</v>
      </c>
      <c r="X304" s="476">
        <f t="shared" si="111"/>
        <v>1320.8491605749998</v>
      </c>
      <c r="Y304" s="476">
        <f t="shared" si="112"/>
        <v>4042.91215104</v>
      </c>
      <c r="Z304" s="478">
        <f t="shared" si="113"/>
        <v>13.554849280000001</v>
      </c>
      <c r="AA304" s="465">
        <f t="shared" si="114"/>
        <v>6488.7033349249996</v>
      </c>
      <c r="AB304" s="429">
        <f t="shared" si="115"/>
        <v>0.71320107000714439</v>
      </c>
      <c r="AC304" s="454">
        <f t="shared" si="116"/>
        <v>100.08850495085717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2.2983343400000003</v>
      </c>
      <c r="V305" s="475">
        <f t="shared" si="109"/>
        <v>177.830245343</v>
      </c>
      <c r="W305" s="460">
        <f t="shared" si="110"/>
        <v>167.77840682000001</v>
      </c>
      <c r="X305" s="476">
        <f t="shared" si="111"/>
        <v>385.39394298999997</v>
      </c>
      <c r="Y305" s="476">
        <f t="shared" si="112"/>
        <v>1302.4660704780001</v>
      </c>
      <c r="Z305" s="478">
        <f t="shared" si="113"/>
        <v>7.424798891</v>
      </c>
      <c r="AA305" s="465">
        <f t="shared" si="114"/>
        <v>2043.191798862</v>
      </c>
      <c r="AB305" s="429">
        <f t="shared" si="115"/>
        <v>0.22457592865047263</v>
      </c>
      <c r="AC305" s="454">
        <f t="shared" si="116"/>
        <v>100.06369232631771</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3.34327117</v>
      </c>
      <c r="V306" s="475">
        <f t="shared" si="109"/>
        <v>271.32556764599997</v>
      </c>
      <c r="W306" s="460">
        <f t="shared" si="110"/>
        <v>265.34499972999998</v>
      </c>
      <c r="X306" s="476">
        <f t="shared" si="111"/>
        <v>648.9401445100001</v>
      </c>
      <c r="Y306" s="476">
        <f t="shared" si="112"/>
        <v>2237.2539224309999</v>
      </c>
      <c r="Z306" s="478">
        <f t="shared" si="113"/>
        <v>10.058852776</v>
      </c>
      <c r="AA306" s="465">
        <f t="shared" si="114"/>
        <v>3436.2667582630002</v>
      </c>
      <c r="AB306" s="429">
        <f t="shared" si="115"/>
        <v>0.37769474151055177</v>
      </c>
      <c r="AC306" s="454">
        <f t="shared" si="116"/>
        <v>103.13562778493184</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6.5345483599999996</v>
      </c>
      <c r="V307" s="475">
        <f t="shared" si="109"/>
        <v>503.62339496799996</v>
      </c>
      <c r="W307" s="460">
        <f t="shared" si="110"/>
        <v>482.90260586999995</v>
      </c>
      <c r="X307" s="476">
        <f t="shared" si="111"/>
        <v>1242.56484198</v>
      </c>
      <c r="Y307" s="476">
        <f t="shared" si="112"/>
        <v>3954.5776978680001</v>
      </c>
      <c r="Z307" s="478">
        <f t="shared" si="113"/>
        <v>14.599289160000001</v>
      </c>
      <c r="AA307" s="465">
        <f t="shared" si="114"/>
        <v>6204.802378206</v>
      </c>
      <c r="AB307" s="429">
        <f t="shared" si="115"/>
        <v>0.68199630448516158</v>
      </c>
      <c r="AC307" s="454">
        <f t="shared" si="116"/>
        <v>101.52529621284452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8.484978850000001</v>
      </c>
      <c r="V308" s="475">
        <f t="shared" si="109"/>
        <v>695.09696024100003</v>
      </c>
      <c r="W308" s="460">
        <f t="shared" si="110"/>
        <v>625.71499662999997</v>
      </c>
      <c r="X308" s="476">
        <f t="shared" si="111"/>
        <v>1615.5748216649999</v>
      </c>
      <c r="Y308" s="476">
        <f t="shared" si="112"/>
        <v>5059.991360043</v>
      </c>
      <c r="Z308" s="478">
        <f t="shared" si="113"/>
        <v>16.875479451</v>
      </c>
      <c r="AA308" s="465">
        <f t="shared" si="114"/>
        <v>8021.7385968799999</v>
      </c>
      <c r="AB308" s="429">
        <f t="shared" si="115"/>
        <v>0.88170351691360738</v>
      </c>
      <c r="AC308" s="454">
        <f t="shared" si="116"/>
        <v>101.09545562488269</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1.3671574799999999</v>
      </c>
      <c r="V310" s="475">
        <f t="shared" si="109"/>
        <v>102.830042405</v>
      </c>
      <c r="W310" s="460">
        <f t="shared" si="110"/>
        <v>111.90899489</v>
      </c>
      <c r="X310" s="476">
        <f t="shared" si="111"/>
        <v>261.46427936999999</v>
      </c>
      <c r="Y310" s="476">
        <f t="shared" si="112"/>
        <v>924.51203952900005</v>
      </c>
      <c r="Z310" s="478">
        <f t="shared" si="113"/>
        <v>5.3135339009999996</v>
      </c>
      <c r="AA310" s="465">
        <f t="shared" si="114"/>
        <v>1407.396047575</v>
      </c>
      <c r="AB310" s="429">
        <f t="shared" si="115"/>
        <v>0.15469290476753134</v>
      </c>
      <c r="AC310" s="454">
        <f t="shared" si="116"/>
        <v>103.00665966397966</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2.8657892400000002</v>
      </c>
      <c r="V311" s="475">
        <f t="shared" si="109"/>
        <v>252.93690664900001</v>
      </c>
      <c r="W311" s="460">
        <f t="shared" si="110"/>
        <v>231.48003255</v>
      </c>
      <c r="X311" s="476">
        <f t="shared" si="111"/>
        <v>556.4057548699999</v>
      </c>
      <c r="Y311" s="476">
        <f t="shared" si="112"/>
        <v>1865.4131280629999</v>
      </c>
      <c r="Z311" s="478">
        <f t="shared" si="113"/>
        <v>8.4874330760000003</v>
      </c>
      <c r="AA311" s="465">
        <f t="shared" si="114"/>
        <v>2917.5890444479996</v>
      </c>
      <c r="AB311" s="429">
        <f t="shared" si="115"/>
        <v>0.32068466085381397</v>
      </c>
      <c r="AC311" s="454">
        <f t="shared" si="116"/>
        <v>101.98134241957422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1.8829973799999999</v>
      </c>
      <c r="V312" s="475">
        <f t="shared" si="109"/>
        <v>172.90588977200002</v>
      </c>
      <c r="W312" s="460">
        <f t="shared" si="110"/>
        <v>172.38678367</v>
      </c>
      <c r="X312" s="476">
        <f t="shared" si="111"/>
        <v>440.88527741999997</v>
      </c>
      <c r="Y312" s="476">
        <f t="shared" si="112"/>
        <v>1590.6747806009998</v>
      </c>
      <c r="Z312" s="478">
        <f t="shared" si="113"/>
        <v>7.7863552300000007</v>
      </c>
      <c r="AA312" s="465">
        <f t="shared" si="114"/>
        <v>2386.5220840729999</v>
      </c>
      <c r="AB312" s="429">
        <f t="shared" si="115"/>
        <v>0.26231282524433941</v>
      </c>
      <c r="AC312" s="454">
        <f t="shared" si="116"/>
        <v>106.22127702827895</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1.9563034400000001</v>
      </c>
      <c r="V313" s="475">
        <f t="shared" si="109"/>
        <v>156.06054585999999</v>
      </c>
      <c r="W313" s="460">
        <f t="shared" si="110"/>
        <v>155.45908377000001</v>
      </c>
      <c r="X313" s="476">
        <f t="shared" si="111"/>
        <v>359.75418864</v>
      </c>
      <c r="Y313" s="476">
        <f t="shared" si="112"/>
        <v>1261.0128778650001</v>
      </c>
      <c r="Z313" s="478">
        <f t="shared" si="113"/>
        <v>7.0574596740000004</v>
      </c>
      <c r="AA313" s="465">
        <f t="shared" si="114"/>
        <v>1941.3004592490001</v>
      </c>
      <c r="AB313" s="429">
        <f t="shared" si="115"/>
        <v>0.21337661675632008</v>
      </c>
      <c r="AC313" s="454">
        <f t="shared" si="116"/>
        <v>102.15496222404981</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4.2179285000000002</v>
      </c>
      <c r="V314" s="475">
        <f t="shared" si="109"/>
        <v>342.689142635</v>
      </c>
      <c r="W314" s="460">
        <f t="shared" si="110"/>
        <v>324.81401611000001</v>
      </c>
      <c r="X314" s="476">
        <f t="shared" si="111"/>
        <v>789.29598709499999</v>
      </c>
      <c r="Y314" s="476">
        <f t="shared" si="112"/>
        <v>2670.601223616</v>
      </c>
      <c r="Z314" s="478">
        <f t="shared" si="113"/>
        <v>9.8134391429999983</v>
      </c>
      <c r="AA314" s="465">
        <f t="shared" si="114"/>
        <v>4141.4317370990002</v>
      </c>
      <c r="AB314" s="429">
        <f t="shared" si="115"/>
        <v>0.45520243318300729</v>
      </c>
      <c r="AC314" s="454">
        <f t="shared" si="116"/>
        <v>102.49351006610472</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2.9672059800000001</v>
      </c>
      <c r="V315" s="475">
        <f t="shared" si="109"/>
        <v>250.80841086300001</v>
      </c>
      <c r="W315" s="460">
        <f t="shared" si="110"/>
        <v>251.66524138000003</v>
      </c>
      <c r="X315" s="476">
        <f t="shared" si="111"/>
        <v>638.56901944499998</v>
      </c>
      <c r="Y315" s="476">
        <f t="shared" si="112"/>
        <v>2072.157710127</v>
      </c>
      <c r="Z315" s="478">
        <f t="shared" si="113"/>
        <v>9.2891326989999996</v>
      </c>
      <c r="AA315" s="465">
        <f t="shared" si="114"/>
        <v>3225.4567204940004</v>
      </c>
      <c r="AB315" s="429">
        <f t="shared" si="115"/>
        <v>0.35452371075994726</v>
      </c>
      <c r="AC315" s="454">
        <f t="shared" si="116"/>
        <v>102.78096738195748</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3.7519251300000001</v>
      </c>
      <c r="V316" s="475">
        <f t="shared" si="109"/>
        <v>293.99386336999999</v>
      </c>
      <c r="W316" s="460">
        <f t="shared" si="110"/>
        <v>274.41532126999999</v>
      </c>
      <c r="X316" s="476">
        <f t="shared" si="111"/>
        <v>679.33711314000004</v>
      </c>
      <c r="Y316" s="476">
        <f t="shared" si="112"/>
        <v>2148.4339943699997</v>
      </c>
      <c r="Z316" s="478">
        <f t="shared" si="113"/>
        <v>9.718461468000001</v>
      </c>
      <c r="AA316" s="465">
        <f t="shared" si="114"/>
        <v>3409.6506787479998</v>
      </c>
      <c r="AB316" s="429">
        <f t="shared" si="115"/>
        <v>0.3747692546436579</v>
      </c>
      <c r="AC316" s="454">
        <f t="shared" si="116"/>
        <v>100.13302735214947</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2.8638048199999999</v>
      </c>
      <c r="V317" s="475">
        <f t="shared" si="109"/>
        <v>209.96200402899998</v>
      </c>
      <c r="W317" s="460">
        <f t="shared" si="110"/>
        <v>206.50153129999998</v>
      </c>
      <c r="X317" s="476">
        <f t="shared" si="111"/>
        <v>474.79646193000002</v>
      </c>
      <c r="Y317" s="476">
        <f t="shared" si="112"/>
        <v>1603.0742162699999</v>
      </c>
      <c r="Z317" s="478">
        <f t="shared" si="113"/>
        <v>8.9580950149999996</v>
      </c>
      <c r="AA317" s="465">
        <f t="shared" si="114"/>
        <v>2506.1561133639993</v>
      </c>
      <c r="AB317" s="429">
        <f t="shared" si="115"/>
        <v>0.27546231186678383</v>
      </c>
      <c r="AC317" s="454">
        <f t="shared" si="116"/>
        <v>100.09775561729785</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1.98441351</v>
      </c>
      <c r="V318" s="475">
        <f t="shared" si="109"/>
        <v>139.95481570800001</v>
      </c>
      <c r="W318" s="460">
        <f t="shared" si="110"/>
        <v>146.90874269</v>
      </c>
      <c r="X318" s="476">
        <f t="shared" si="111"/>
        <v>316.87059729499998</v>
      </c>
      <c r="Y318" s="476">
        <f t="shared" si="112"/>
        <v>1147.9024990380001</v>
      </c>
      <c r="Z318" s="478">
        <f t="shared" si="113"/>
        <v>7.6477924860000002</v>
      </c>
      <c r="AA318" s="465">
        <f t="shared" si="114"/>
        <v>1761.2688607270002</v>
      </c>
      <c r="AB318" s="429">
        <f t="shared" si="115"/>
        <v>0.19358857559100903</v>
      </c>
      <c r="AC318" s="454">
        <f t="shared" si="116"/>
        <v>100.76648215797634</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3.8378939000000001</v>
      </c>
      <c r="V319" s="475">
        <f t="shared" si="109"/>
        <v>303.95768491000001</v>
      </c>
      <c r="W319" s="460">
        <f t="shared" si="110"/>
        <v>322.75542049000001</v>
      </c>
      <c r="X319" s="476">
        <f t="shared" si="111"/>
        <v>823.64378480999994</v>
      </c>
      <c r="Y319" s="476">
        <f t="shared" si="112"/>
        <v>2711.2614895890001</v>
      </c>
      <c r="Z319" s="478">
        <f t="shared" si="113"/>
        <v>9.6186897509999998</v>
      </c>
      <c r="AA319" s="465">
        <f t="shared" si="114"/>
        <v>4175.0749634499998</v>
      </c>
      <c r="AB319" s="429">
        <f t="shared" si="115"/>
        <v>0.45890030374258078</v>
      </c>
      <c r="AC319" s="454">
        <f t="shared" si="116"/>
        <v>103.77215861729476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4.2368639799999999</v>
      </c>
      <c r="V320" s="475">
        <f t="shared" si="109"/>
        <v>346.47250786899997</v>
      </c>
      <c r="W320" s="460">
        <f t="shared" si="110"/>
        <v>328.67186025000001</v>
      </c>
      <c r="X320" s="476">
        <f t="shared" si="111"/>
        <v>809.42807949500002</v>
      </c>
      <c r="Y320" s="476">
        <f t="shared" si="112"/>
        <v>2720.95241661</v>
      </c>
      <c r="Z320" s="478">
        <f t="shared" si="113"/>
        <v>9.474001844</v>
      </c>
      <c r="AA320" s="465">
        <f t="shared" si="114"/>
        <v>4219.2357300479998</v>
      </c>
      <c r="AB320" s="429">
        <f t="shared" si="115"/>
        <v>0.4637542020276984</v>
      </c>
      <c r="AC320" s="454">
        <f t="shared" si="116"/>
        <v>102.71365049340189</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2.4198192600000001</v>
      </c>
      <c r="V321" s="475">
        <f t="shared" si="109"/>
        <v>187.00049109</v>
      </c>
      <c r="W321" s="460">
        <f t="shared" si="110"/>
        <v>180.94907412000001</v>
      </c>
      <c r="X321" s="476">
        <f t="shared" si="111"/>
        <v>434.60519347000002</v>
      </c>
      <c r="Y321" s="476">
        <f t="shared" si="112"/>
        <v>1503.0481640639998</v>
      </c>
      <c r="Z321" s="478">
        <f t="shared" si="113"/>
        <v>9.0070673250000013</v>
      </c>
      <c r="AA321" s="465">
        <f t="shared" si="114"/>
        <v>2317.0298093290003</v>
      </c>
      <c r="AB321" s="429">
        <f t="shared" si="115"/>
        <v>0.25467463281259622</v>
      </c>
      <c r="AC321" s="454">
        <f t="shared" si="116"/>
        <v>101.69062974366685</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2.1869092000000001</v>
      </c>
      <c r="V322" s="475">
        <f t="shared" si="109"/>
        <v>190.69111130100001</v>
      </c>
      <c r="W322" s="460">
        <f t="shared" si="110"/>
        <v>178.07303983</v>
      </c>
      <c r="X322" s="476">
        <f t="shared" si="111"/>
        <v>397.01875311000003</v>
      </c>
      <c r="Y322" s="476">
        <f t="shared" si="112"/>
        <v>1447.332906222</v>
      </c>
      <c r="Z322" s="478">
        <f t="shared" si="113"/>
        <v>8.8341295530000004</v>
      </c>
      <c r="AA322" s="465">
        <f t="shared" si="114"/>
        <v>2224.136849216</v>
      </c>
      <c r="AB322" s="429">
        <f t="shared" si="115"/>
        <v>0.24446437120422071</v>
      </c>
      <c r="AC322" s="454">
        <f t="shared" si="116"/>
        <v>102.32804593895889</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2.79632215</v>
      </c>
      <c r="V323" s="475">
        <f t="shared" si="109"/>
        <v>218.79808778900002</v>
      </c>
      <c r="W323" s="460">
        <f t="shared" si="110"/>
        <v>229.89841016999998</v>
      </c>
      <c r="X323" s="476">
        <f t="shared" si="111"/>
        <v>594.08212006500003</v>
      </c>
      <c r="Y323" s="476">
        <f t="shared" si="112"/>
        <v>1948.3148606820002</v>
      </c>
      <c r="Z323" s="478">
        <f t="shared" si="113"/>
        <v>8.8613975360000001</v>
      </c>
      <c r="AA323" s="465">
        <f t="shared" si="114"/>
        <v>3002.7511983919999</v>
      </c>
      <c r="AB323" s="429">
        <f t="shared" si="115"/>
        <v>0.33004519656979553</v>
      </c>
      <c r="AC323" s="454">
        <f t="shared" si="116"/>
        <v>103.24105024448149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1.86660571</v>
      </c>
      <c r="V324" s="475">
        <f t="shared" si="109"/>
        <v>133.69105563099998</v>
      </c>
      <c r="W324" s="460">
        <f t="shared" si="110"/>
        <v>143.35609840999999</v>
      </c>
      <c r="X324" s="476">
        <f t="shared" si="111"/>
        <v>315.59520688499998</v>
      </c>
      <c r="Y324" s="476">
        <f t="shared" si="112"/>
        <v>1199.480863881</v>
      </c>
      <c r="Z324" s="478">
        <f t="shared" si="113"/>
        <v>6.8678422579999996</v>
      </c>
      <c r="AA324" s="465">
        <f t="shared" si="114"/>
        <v>1800.8576727750001</v>
      </c>
      <c r="AB324" s="429">
        <f t="shared" si="115"/>
        <v>0.19793995084359201</v>
      </c>
      <c r="AC324" s="454">
        <f t="shared" si="116"/>
        <v>103.27359725428494</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2.16192194</v>
      </c>
      <c r="V326" s="529">
        <f t="shared" si="109"/>
        <v>165.54166582599998</v>
      </c>
      <c r="W326" s="530">
        <f t="shared" si="110"/>
        <v>165.01267334000002</v>
      </c>
      <c r="X326" s="529">
        <f t="shared" si="111"/>
        <v>421.81809970999996</v>
      </c>
      <c r="Y326" s="529">
        <f t="shared" si="112"/>
        <v>1405.9658066730001</v>
      </c>
      <c r="Z326" s="530">
        <f t="shared" si="113"/>
        <v>6.7127978119999998</v>
      </c>
      <c r="AA326" s="531">
        <f t="shared" si="114"/>
        <v>2167.2129653010002</v>
      </c>
      <c r="AB326" s="532">
        <f t="shared" si="115"/>
        <v>0.23820762423620578</v>
      </c>
      <c r="AC326" s="533">
        <f t="shared" si="116"/>
        <v>102.61429622453218</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3.5239702299999998</v>
      </c>
      <c r="V327" s="475">
        <f t="shared" si="109"/>
        <v>298.83056219399998</v>
      </c>
      <c r="W327" s="460">
        <f t="shared" si="110"/>
        <v>260.21562845</v>
      </c>
      <c r="X327" s="476">
        <f t="shared" si="111"/>
        <v>674.39982844500003</v>
      </c>
      <c r="Y327" s="476">
        <f t="shared" si="112"/>
        <v>2104.1288386710003</v>
      </c>
      <c r="Z327" s="478">
        <f t="shared" si="113"/>
        <v>8.932958983999999</v>
      </c>
      <c r="AA327" s="465">
        <f t="shared" si="114"/>
        <v>3350.0317869740002</v>
      </c>
      <c r="AB327" s="429">
        <f t="shared" si="115"/>
        <v>0.36821628786260718</v>
      </c>
      <c r="AC327" s="454">
        <f t="shared" si="116"/>
        <v>100.61016111110774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1.7475439800000001</v>
      </c>
      <c r="V328" s="475">
        <f t="shared" si="109"/>
        <v>154.91531529300002</v>
      </c>
      <c r="W328" s="460">
        <f t="shared" si="110"/>
        <v>142.36442406999998</v>
      </c>
      <c r="X328" s="476">
        <f t="shared" si="111"/>
        <v>353.48781499500001</v>
      </c>
      <c r="Y328" s="476">
        <f t="shared" si="112"/>
        <v>1115.2832980410001</v>
      </c>
      <c r="Z328" s="478">
        <f t="shared" si="113"/>
        <v>6.535440146</v>
      </c>
      <c r="AA328" s="465">
        <f t="shared" si="114"/>
        <v>1774.3338365250002</v>
      </c>
      <c r="AB328" s="429">
        <f t="shared" si="115"/>
        <v>0.19502460282754452</v>
      </c>
      <c r="AC328" s="454">
        <f t="shared" si="116"/>
        <v>100.49400937895028</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2.5719549499999999</v>
      </c>
      <c r="V329" s="475">
        <f t="shared" ref="V329:V392" si="130">IFERROR(V$5*I329,"")</f>
        <v>228.89881647000001</v>
      </c>
      <c r="W329" s="460">
        <f t="shared" ref="W329:W392" si="131">IFERROR(W$5*K329,"")</f>
        <v>205.44990862999998</v>
      </c>
      <c r="X329" s="476">
        <f t="shared" ref="X329:X392" si="132">IFERROR(X$5*M329,"")</f>
        <v>503.04563921499994</v>
      </c>
      <c r="Y329" s="476">
        <f t="shared" ref="Y329:Y392" si="133">IFERROR(Y$5*O329,"")</f>
        <v>1603.7855664450001</v>
      </c>
      <c r="Z329" s="478">
        <f t="shared" ref="Z329:Z392" si="134">IFERROR(Z$5*Q329,"")</f>
        <v>7.5206045290000008</v>
      </c>
      <c r="AA329" s="465">
        <f t="shared" ref="AA329:AA392" si="135">IFERROR(SUM(U329:Z329),"")</f>
        <v>2551.272490239</v>
      </c>
      <c r="AB329" s="429">
        <f t="shared" ref="AB329:AB392" si="136">IF(OR(AA329="", AA329=0), "", AA329/$AA$5)</f>
        <v>0.2804212453549132</v>
      </c>
      <c r="AC329" s="454">
        <f t="shared" ref="AC329:AC392" si="137">IF(OR(AB329="", AB329=0), "", IF(AN329&gt;0, AB329/AN329*100, ""))</f>
        <v>100.75205140874273</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5.2869292799999998</v>
      </c>
      <c r="V330" s="475">
        <f t="shared" si="130"/>
        <v>418.61597226700002</v>
      </c>
      <c r="W330" s="460">
        <f t="shared" si="131"/>
        <v>380.68319589999999</v>
      </c>
      <c r="X330" s="476">
        <f t="shared" si="132"/>
        <v>972.5843373749999</v>
      </c>
      <c r="Y330" s="476">
        <f t="shared" si="133"/>
        <v>3030.244038498</v>
      </c>
      <c r="Z330" s="478">
        <f t="shared" si="134"/>
        <v>11.570896468999999</v>
      </c>
      <c r="AA330" s="465">
        <f t="shared" si="135"/>
        <v>4818.9853697890003</v>
      </c>
      <c r="AB330" s="429">
        <f t="shared" si="136"/>
        <v>0.52967524398648058</v>
      </c>
      <c r="AC330" s="454">
        <f t="shared" si="137"/>
        <v>100.37494911036269</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4.28234051</v>
      </c>
      <c r="V331" s="475">
        <f t="shared" si="130"/>
        <v>374.465353542</v>
      </c>
      <c r="W331" s="460">
        <f t="shared" si="131"/>
        <v>368.94923283999998</v>
      </c>
      <c r="X331" s="476">
        <f t="shared" si="132"/>
        <v>937.53537933999996</v>
      </c>
      <c r="Y331" s="476">
        <f t="shared" si="133"/>
        <v>3085.2949879319999</v>
      </c>
      <c r="Z331" s="478">
        <f t="shared" si="134"/>
        <v>11.493981733</v>
      </c>
      <c r="AA331" s="465">
        <f t="shared" si="135"/>
        <v>4782.0212758969992</v>
      </c>
      <c r="AB331" s="429">
        <f t="shared" si="136"/>
        <v>0.52561236270575939</v>
      </c>
      <c r="AC331" s="454">
        <f t="shared" si="137"/>
        <v>103.59205734347978</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4.8010194799999999</v>
      </c>
      <c r="V332" s="475">
        <f t="shared" si="130"/>
        <v>389.15368836800002</v>
      </c>
      <c r="W332" s="460">
        <f t="shared" si="131"/>
        <v>349.67967249999998</v>
      </c>
      <c r="X332" s="476">
        <f t="shared" si="132"/>
        <v>867.02225491000002</v>
      </c>
      <c r="Y332" s="476">
        <f t="shared" si="133"/>
        <v>2735.2785472740002</v>
      </c>
      <c r="Z332" s="478">
        <f t="shared" si="134"/>
        <v>11.931188300999999</v>
      </c>
      <c r="AA332" s="465">
        <f t="shared" si="135"/>
        <v>4357.8663708329996</v>
      </c>
      <c r="AB332" s="429">
        <f t="shared" si="136"/>
        <v>0.47899168727555502</v>
      </c>
      <c r="AC332" s="454">
        <f t="shared" si="137"/>
        <v>100.01464408098491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3.6286743299999999</v>
      </c>
      <c r="V333" s="475">
        <f t="shared" si="130"/>
        <v>290.085864786</v>
      </c>
      <c r="W333" s="460">
        <f t="shared" si="131"/>
        <v>259.19544834000004</v>
      </c>
      <c r="X333" s="476">
        <f t="shared" si="132"/>
        <v>611.13627959999997</v>
      </c>
      <c r="Y333" s="476">
        <f t="shared" si="133"/>
        <v>2012.1378160860002</v>
      </c>
      <c r="Z333" s="478">
        <f t="shared" si="134"/>
        <v>9.5186647450000006</v>
      </c>
      <c r="AA333" s="465">
        <f t="shared" si="135"/>
        <v>3185.7027478870004</v>
      </c>
      <c r="AB333" s="429">
        <f t="shared" si="136"/>
        <v>0.35015418200560566</v>
      </c>
      <c r="AC333" s="454">
        <f t="shared" si="137"/>
        <v>99.880101501315877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2.8940356499999997</v>
      </c>
      <c r="V334" s="475">
        <f t="shared" si="130"/>
        <v>221.50692481900001</v>
      </c>
      <c r="W334" s="460">
        <f t="shared" si="131"/>
        <v>211.26460244999998</v>
      </c>
      <c r="X334" s="476">
        <f t="shared" si="132"/>
        <v>516.47429214500005</v>
      </c>
      <c r="Y334" s="476">
        <f t="shared" si="133"/>
        <v>1651.3808066669999</v>
      </c>
      <c r="Z334" s="478">
        <f t="shared" si="134"/>
        <v>7.2514409340000006</v>
      </c>
      <c r="AA334" s="465">
        <f t="shared" si="135"/>
        <v>2610.7721026650001</v>
      </c>
      <c r="AB334" s="429">
        <f t="shared" si="136"/>
        <v>0.28696110163387561</v>
      </c>
      <c r="AC334" s="454">
        <f t="shared" si="137"/>
        <v>100.29002211215648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5.2396268099999999</v>
      </c>
      <c r="V335" s="475">
        <f t="shared" si="130"/>
        <v>445.71469232300001</v>
      </c>
      <c r="W335" s="460">
        <f t="shared" si="131"/>
        <v>436.27626267999995</v>
      </c>
      <c r="X335" s="476">
        <f t="shared" si="132"/>
        <v>1131.0060991600001</v>
      </c>
      <c r="Y335" s="476">
        <f t="shared" si="133"/>
        <v>3699.195838956</v>
      </c>
      <c r="Z335" s="478">
        <f t="shared" si="134"/>
        <v>13.479209273</v>
      </c>
      <c r="AA335" s="465">
        <f t="shared" si="135"/>
        <v>5730.9117292020001</v>
      </c>
      <c r="AB335" s="429">
        <f t="shared" si="136"/>
        <v>0.62990896122246653</v>
      </c>
      <c r="AC335" s="454">
        <f t="shared" si="137"/>
        <v>103.52214561038022</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5.1841532700000004</v>
      </c>
      <c r="V336" s="475">
        <f t="shared" si="130"/>
        <v>417.26281111500003</v>
      </c>
      <c r="W336" s="460">
        <f t="shared" si="131"/>
        <v>381.24307377999997</v>
      </c>
      <c r="X336" s="476">
        <f t="shared" si="132"/>
        <v>931.48751356499997</v>
      </c>
      <c r="Y336" s="476">
        <f t="shared" si="133"/>
        <v>2937.8596581090001</v>
      </c>
      <c r="Z336" s="478">
        <f t="shared" si="134"/>
        <v>10.373783666</v>
      </c>
      <c r="AA336" s="465">
        <f t="shared" si="135"/>
        <v>4683.4109935050001</v>
      </c>
      <c r="AB336" s="429">
        <f t="shared" si="136"/>
        <v>0.51477368581061778</v>
      </c>
      <c r="AC336" s="454">
        <f t="shared" si="137"/>
        <v>100.19607654110436</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2.7457631399999998</v>
      </c>
      <c r="V337" s="475">
        <f t="shared" si="130"/>
        <v>200.66291819900002</v>
      </c>
      <c r="W337" s="460">
        <f t="shared" si="131"/>
        <v>196.07529462000002</v>
      </c>
      <c r="X337" s="476">
        <f t="shared" si="132"/>
        <v>475.72414557499997</v>
      </c>
      <c r="Y337" s="476">
        <f t="shared" si="133"/>
        <v>1635.414668871</v>
      </c>
      <c r="Z337" s="478">
        <f t="shared" si="134"/>
        <v>9.0585175199999988</v>
      </c>
      <c r="AA337" s="465">
        <f t="shared" si="135"/>
        <v>2519.6813079250001</v>
      </c>
      <c r="AB337" s="429">
        <f t="shared" si="136"/>
        <v>0.27694892371125523</v>
      </c>
      <c r="AC337" s="454">
        <f t="shared" si="137"/>
        <v>101.5101725831764</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3.2526129999999998</v>
      </c>
      <c r="V338" s="475">
        <f t="shared" si="130"/>
        <v>293.10808830999997</v>
      </c>
      <c r="W338" s="460">
        <f t="shared" si="131"/>
        <v>273.84078499000003</v>
      </c>
      <c r="X338" s="476">
        <f t="shared" si="132"/>
        <v>686.10435904500002</v>
      </c>
      <c r="Y338" s="476">
        <f t="shared" si="133"/>
        <v>2234.3200428599998</v>
      </c>
      <c r="Z338" s="478">
        <f t="shared" si="134"/>
        <v>10.210124449</v>
      </c>
      <c r="AA338" s="465">
        <f t="shared" si="135"/>
        <v>3500.8360126539997</v>
      </c>
      <c r="AB338" s="429">
        <f t="shared" si="136"/>
        <v>0.38479182376939985</v>
      </c>
      <c r="AC338" s="454">
        <f t="shared" si="137"/>
        <v>102.34615568681755</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4.2634888499999999</v>
      </c>
      <c r="V339" s="475">
        <f t="shared" si="130"/>
        <v>341.32116437100001</v>
      </c>
      <c r="W339" s="460">
        <f t="shared" si="131"/>
        <v>346.02767449000004</v>
      </c>
      <c r="X339" s="476">
        <f t="shared" si="132"/>
        <v>881.56432150500007</v>
      </c>
      <c r="Y339" s="476">
        <f t="shared" si="133"/>
        <v>2825.3931864900001</v>
      </c>
      <c r="Z339" s="478">
        <f t="shared" si="134"/>
        <v>11.487777377999999</v>
      </c>
      <c r="AA339" s="465">
        <f t="shared" si="135"/>
        <v>4410.057613084</v>
      </c>
      <c r="AB339" s="429">
        <f t="shared" si="136"/>
        <v>0.48472824940470433</v>
      </c>
      <c r="AC339" s="454">
        <f t="shared" si="137"/>
        <v>102.35522145620818</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2.4626736399999998</v>
      </c>
      <c r="V340" s="475">
        <f t="shared" si="130"/>
        <v>195.06235215300001</v>
      </c>
      <c r="W340" s="460">
        <f t="shared" si="131"/>
        <v>185.67246831</v>
      </c>
      <c r="X340" s="476">
        <f t="shared" si="132"/>
        <v>442.49260709499998</v>
      </c>
      <c r="Y340" s="476">
        <f t="shared" si="133"/>
        <v>1493.1299336730001</v>
      </c>
      <c r="Z340" s="478">
        <f t="shared" si="134"/>
        <v>7.510883464</v>
      </c>
      <c r="AA340" s="465">
        <f t="shared" si="135"/>
        <v>2326.3309183350002</v>
      </c>
      <c r="AB340" s="429">
        <f t="shared" si="136"/>
        <v>0.25569695739008574</v>
      </c>
      <c r="AC340" s="454">
        <f t="shared" si="137"/>
        <v>101.30830451638053</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6.0065993999999998</v>
      </c>
      <c r="V342" s="475">
        <f t="shared" si="130"/>
        <v>490.73917097999998</v>
      </c>
      <c r="W342" s="460">
        <f t="shared" si="131"/>
        <v>438.1020029</v>
      </c>
      <c r="X342" s="476">
        <f t="shared" si="132"/>
        <v>1114.2241887</v>
      </c>
      <c r="Y342" s="476">
        <f t="shared" si="133"/>
        <v>3493.1779419690001</v>
      </c>
      <c r="Z342" s="478">
        <f t="shared" si="134"/>
        <v>8.8939991230000004</v>
      </c>
      <c r="AA342" s="465">
        <f t="shared" si="135"/>
        <v>5551.1439030720003</v>
      </c>
      <c r="AB342" s="429">
        <f t="shared" si="136"/>
        <v>0.61014991240624317</v>
      </c>
      <c r="AC342" s="454">
        <f t="shared" si="137"/>
        <v>101.03419986906187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5.61035386</v>
      </c>
      <c r="V343" s="475">
        <f t="shared" si="130"/>
        <v>450.80368401499999</v>
      </c>
      <c r="W343" s="460">
        <f t="shared" si="131"/>
        <v>412.42552310000002</v>
      </c>
      <c r="X343" s="476">
        <f t="shared" si="132"/>
        <v>1040.72064103</v>
      </c>
      <c r="Y343" s="476">
        <f t="shared" si="133"/>
        <v>3201.0736170390001</v>
      </c>
      <c r="Z343" s="478">
        <f t="shared" si="134"/>
        <v>9.4519251549999996</v>
      </c>
      <c r="AA343" s="465">
        <f t="shared" si="135"/>
        <v>5120.0857441990001</v>
      </c>
      <c r="AB343" s="429">
        <f t="shared" si="136"/>
        <v>0.5627704708945922</v>
      </c>
      <c r="AC343" s="454">
        <f t="shared" si="137"/>
        <v>100.34354303247217</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2.2806281400000001</v>
      </c>
      <c r="V344" s="475">
        <f t="shared" si="130"/>
        <v>153.69992730199999</v>
      </c>
      <c r="W344" s="460">
        <f t="shared" si="131"/>
        <v>165.50045642000001</v>
      </c>
      <c r="X344" s="476">
        <f t="shared" si="132"/>
        <v>437.251508645</v>
      </c>
      <c r="Y344" s="476">
        <f t="shared" si="133"/>
        <v>1448.6480865809999</v>
      </c>
      <c r="Z344" s="478">
        <f t="shared" si="134"/>
        <v>4.3637465300000002</v>
      </c>
      <c r="AA344" s="465">
        <f t="shared" si="135"/>
        <v>2211.7443536179999</v>
      </c>
      <c r="AB344" s="429">
        <f t="shared" si="136"/>
        <v>0.24310225913585401</v>
      </c>
      <c r="AC344" s="454">
        <f t="shared" si="137"/>
        <v>103.57572033689735</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1.0444121200000001</v>
      </c>
      <c r="V345" s="475">
        <f t="shared" si="130"/>
        <v>81.821630057999997</v>
      </c>
      <c r="W345" s="460">
        <f t="shared" si="131"/>
        <v>78.786845049999997</v>
      </c>
      <c r="X345" s="476">
        <f t="shared" si="132"/>
        <v>174.83275201000001</v>
      </c>
      <c r="Y345" s="476">
        <f t="shared" si="133"/>
        <v>506.94521955300002</v>
      </c>
      <c r="Z345" s="478">
        <f t="shared" si="134"/>
        <v>2.7296593769999999</v>
      </c>
      <c r="AA345" s="465">
        <f t="shared" si="135"/>
        <v>846.16051816799995</v>
      </c>
      <c r="AB345" s="429">
        <f t="shared" si="136"/>
        <v>9.300511301033193E-2</v>
      </c>
      <c r="AC345" s="454">
        <f t="shared" si="137"/>
        <v>95.871633218755576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0.69374622999999991</v>
      </c>
      <c r="V346" s="475">
        <f t="shared" si="130"/>
        <v>52.389609473</v>
      </c>
      <c r="W346" s="460">
        <f t="shared" si="131"/>
        <v>51.731153620000001</v>
      </c>
      <c r="X346" s="476">
        <f t="shared" si="132"/>
        <v>149.28144962499999</v>
      </c>
      <c r="Y346" s="476">
        <f t="shared" si="133"/>
        <v>510.15201051000003</v>
      </c>
      <c r="Z346" s="478">
        <f t="shared" si="134"/>
        <v>1.5483148449999999</v>
      </c>
      <c r="AA346" s="465">
        <f t="shared" si="135"/>
        <v>765.79628430300011</v>
      </c>
      <c r="AB346" s="429">
        <f t="shared" si="136"/>
        <v>8.4171937162343377E-2</v>
      </c>
      <c r="AC346" s="454">
        <f t="shared" si="137"/>
        <v>106.06738649532079</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0.76916904999999991</v>
      </c>
      <c r="V347" s="475">
        <f t="shared" si="130"/>
        <v>59.015071790000007</v>
      </c>
      <c r="W347" s="460">
        <f t="shared" si="131"/>
        <v>56.149340649999992</v>
      </c>
      <c r="X347" s="476">
        <f t="shared" si="132"/>
        <v>142.68085877499999</v>
      </c>
      <c r="Y347" s="476">
        <f t="shared" si="133"/>
        <v>435.88810063499994</v>
      </c>
      <c r="Z347" s="478">
        <f t="shared" si="134"/>
        <v>2.3204824259999999</v>
      </c>
      <c r="AA347" s="465">
        <f t="shared" si="135"/>
        <v>696.823023326</v>
      </c>
      <c r="AB347" s="429">
        <f t="shared" si="136"/>
        <v>7.6590791748296333E-2</v>
      </c>
      <c r="AC347" s="454">
        <f t="shared" si="137"/>
        <v>99.407104030106879</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0.49686971000000002</v>
      </c>
      <c r="V348" s="475">
        <f t="shared" si="130"/>
        <v>36.998216735</v>
      </c>
      <c r="W348" s="460">
        <f t="shared" si="131"/>
        <v>30.466698189999999</v>
      </c>
      <c r="X348" s="476">
        <f t="shared" si="132"/>
        <v>84.004519025000008</v>
      </c>
      <c r="Y348" s="476">
        <f t="shared" si="133"/>
        <v>256.632673485</v>
      </c>
      <c r="Z348" s="478">
        <f t="shared" si="134"/>
        <v>1.2265381789999998</v>
      </c>
      <c r="AA348" s="465">
        <f t="shared" si="135"/>
        <v>409.82551532399998</v>
      </c>
      <c r="AB348" s="429">
        <f t="shared" si="136"/>
        <v>4.5045671062211474E-2</v>
      </c>
      <c r="AC348" s="454">
        <f t="shared" si="137"/>
        <v>99.067989094349116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0.22783652000000001</v>
      </c>
      <c r="V349" s="475">
        <f t="shared" si="130"/>
        <v>22.074083454</v>
      </c>
      <c r="W349" s="460">
        <f t="shared" si="131"/>
        <v>19.723477259999999</v>
      </c>
      <c r="X349" s="476">
        <f t="shared" si="132"/>
        <v>50.119247010000002</v>
      </c>
      <c r="Y349" s="476">
        <f t="shared" si="133"/>
        <v>153.11362415400001</v>
      </c>
      <c r="Z349" s="478">
        <f t="shared" si="134"/>
        <v>1.172778895</v>
      </c>
      <c r="AA349" s="465">
        <f t="shared" si="135"/>
        <v>246.43104729300001</v>
      </c>
      <c r="AB349" s="429">
        <f t="shared" si="136"/>
        <v>2.7086287897669818E-2</v>
      </c>
      <c r="AC349" s="454">
        <f t="shared" si="137"/>
        <v>99.761258141487687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3.21915766</v>
      </c>
      <c r="V350" s="475">
        <f t="shared" si="130"/>
        <v>252.85631368400001</v>
      </c>
      <c r="W350" s="460">
        <f t="shared" si="131"/>
        <v>216.94724876000001</v>
      </c>
      <c r="X350" s="476">
        <f t="shared" si="132"/>
        <v>545.86357097999996</v>
      </c>
      <c r="Y350" s="476">
        <f t="shared" si="133"/>
        <v>1687.3383863609999</v>
      </c>
      <c r="Z350" s="478">
        <f t="shared" si="134"/>
        <v>4.547713764</v>
      </c>
      <c r="AA350" s="465">
        <f t="shared" si="135"/>
        <v>2710.772391209</v>
      </c>
      <c r="AB350" s="429">
        <f t="shared" si="136"/>
        <v>0.29795256003616177</v>
      </c>
      <c r="AC350" s="454">
        <f t="shared" si="137"/>
        <v>99.514497213984171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0.55676574000000001</v>
      </c>
      <c r="V351" s="475">
        <f t="shared" si="130"/>
        <v>41.630012776000001</v>
      </c>
      <c r="W351" s="460">
        <f t="shared" si="131"/>
        <v>35.531706829999997</v>
      </c>
      <c r="X351" s="476">
        <f t="shared" si="132"/>
        <v>97.856327135000001</v>
      </c>
      <c r="Y351" s="476">
        <f t="shared" si="133"/>
        <v>350.68809916500004</v>
      </c>
      <c r="Z351" s="478">
        <f t="shared" si="134"/>
        <v>1.9942287140000001</v>
      </c>
      <c r="AA351" s="465">
        <f t="shared" si="135"/>
        <v>528.25714035999999</v>
      </c>
      <c r="AB351" s="429">
        <f t="shared" si="136"/>
        <v>5.8062996302484064E-2</v>
      </c>
      <c r="AC351" s="454">
        <f t="shared" si="137"/>
        <v>103.50302113217677</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4.0849112199999995</v>
      </c>
      <c r="V352" s="475">
        <f t="shared" si="130"/>
        <v>325.22071285600003</v>
      </c>
      <c r="W352" s="460">
        <f t="shared" si="131"/>
        <v>292.13708305</v>
      </c>
      <c r="X352" s="476">
        <f t="shared" si="132"/>
        <v>721.20048045500005</v>
      </c>
      <c r="Y352" s="476">
        <f t="shared" si="133"/>
        <v>2255.8455076560003</v>
      </c>
      <c r="Z352" s="478">
        <f t="shared" si="134"/>
        <v>7.5951775909999997</v>
      </c>
      <c r="AA352" s="465">
        <f t="shared" si="135"/>
        <v>3606.083872828</v>
      </c>
      <c r="AB352" s="429">
        <f t="shared" si="136"/>
        <v>0.39636006516025502</v>
      </c>
      <c r="AC352" s="454">
        <f t="shared" si="137"/>
        <v>99.919635081459703</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0.55573742000000004</v>
      </c>
      <c r="V353" s="475">
        <f t="shared" si="130"/>
        <v>40.642807982999997</v>
      </c>
      <c r="W353" s="460">
        <f t="shared" si="131"/>
        <v>35.114387730000004</v>
      </c>
      <c r="X353" s="476">
        <f t="shared" si="132"/>
        <v>92.279570144999994</v>
      </c>
      <c r="Y353" s="476">
        <f t="shared" si="133"/>
        <v>281.91284313299997</v>
      </c>
      <c r="Z353" s="478">
        <f t="shared" si="134"/>
        <v>0.952084072</v>
      </c>
      <c r="AA353" s="465">
        <f t="shared" si="135"/>
        <v>451.45743048299994</v>
      </c>
      <c r="AB353" s="429">
        <f t="shared" si="136"/>
        <v>4.9621612495383591E-2</v>
      </c>
      <c r="AC353" s="454">
        <f t="shared" si="137"/>
        <v>99.136954039928199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0.40072914000000004</v>
      </c>
      <c r="V354" s="475">
        <f t="shared" si="130"/>
        <v>34.352284619999999</v>
      </c>
      <c r="W354" s="460">
        <f t="shared" si="131"/>
        <v>29.253227219999999</v>
      </c>
      <c r="X354" s="476">
        <f t="shared" si="132"/>
        <v>65.641747885000001</v>
      </c>
      <c r="Y354" s="476">
        <f t="shared" si="133"/>
        <v>220.36607794800003</v>
      </c>
      <c r="Z354" s="478">
        <f t="shared" si="134"/>
        <v>1.50041252</v>
      </c>
      <c r="AA354" s="465">
        <f t="shared" si="135"/>
        <v>351.514479333</v>
      </c>
      <c r="AB354" s="429">
        <f t="shared" si="136"/>
        <v>3.8636456290723237E-2</v>
      </c>
      <c r="AC354" s="454">
        <f t="shared" si="137"/>
        <v>98.724356218561681</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2.4901133799999999</v>
      </c>
      <c r="V355" s="475">
        <f t="shared" si="130"/>
        <v>191.469819328</v>
      </c>
      <c r="W355" s="460">
        <f t="shared" si="131"/>
        <v>193.55211531999998</v>
      </c>
      <c r="X355" s="476">
        <f t="shared" si="132"/>
        <v>495.11000672</v>
      </c>
      <c r="Y355" s="476">
        <f t="shared" si="133"/>
        <v>1521.2544499590001</v>
      </c>
      <c r="Z355" s="478">
        <f t="shared" si="134"/>
        <v>7.0421758649999999</v>
      </c>
      <c r="AA355" s="465">
        <f t="shared" si="135"/>
        <v>2410.9186805720001</v>
      </c>
      <c r="AB355" s="429">
        <f t="shared" si="136"/>
        <v>0.2649943592626951</v>
      </c>
      <c r="AC355" s="454">
        <f t="shared" si="137"/>
        <v>100.67155914296193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1.0176601000000001</v>
      </c>
      <c r="V356" s="475">
        <f t="shared" si="130"/>
        <v>89.392535396</v>
      </c>
      <c r="W356" s="460">
        <f t="shared" si="131"/>
        <v>84.354999620000001</v>
      </c>
      <c r="X356" s="476">
        <f t="shared" si="132"/>
        <v>240.24204057000003</v>
      </c>
      <c r="Y356" s="476">
        <f t="shared" si="133"/>
        <v>753.26488242599999</v>
      </c>
      <c r="Z356" s="478">
        <f t="shared" si="134"/>
        <v>2.2851468339999998</v>
      </c>
      <c r="AA356" s="465">
        <f t="shared" si="135"/>
        <v>1170.557264946</v>
      </c>
      <c r="AB356" s="429">
        <f t="shared" si="136"/>
        <v>0.12866094360804572</v>
      </c>
      <c r="AC356" s="454">
        <f t="shared" si="137"/>
        <v>104.14446731377647</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0.11301703999999999</v>
      </c>
      <c r="V357" s="475">
        <f t="shared" si="130"/>
        <v>9.2334921679999997</v>
      </c>
      <c r="W357" s="460">
        <f t="shared" si="131"/>
        <v>8.2502439199999991</v>
      </c>
      <c r="X357" s="476">
        <f t="shared" si="132"/>
        <v>17.300470145000002</v>
      </c>
      <c r="Y357" s="476">
        <f t="shared" si="133"/>
        <v>65.666186823000004</v>
      </c>
      <c r="Z357" s="478">
        <f t="shared" si="134"/>
        <v>0.37065376700000002</v>
      </c>
      <c r="AA357" s="465">
        <f t="shared" si="135"/>
        <v>100.93406386300001</v>
      </c>
      <c r="AB357" s="429">
        <f t="shared" si="136"/>
        <v>1.1094093631897121E-2</v>
      </c>
      <c r="AC357" s="454">
        <f t="shared" si="137"/>
        <v>101.31441359980151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0.55597973000000001</v>
      </c>
      <c r="V358" s="475">
        <f t="shared" si="130"/>
        <v>30.661917678999998</v>
      </c>
      <c r="W358" s="460">
        <f t="shared" si="131"/>
        <v>34.790561920000002</v>
      </c>
      <c r="X358" s="476">
        <f t="shared" si="132"/>
        <v>89.233643449999988</v>
      </c>
      <c r="Y358" s="476">
        <f t="shared" si="133"/>
        <v>272.60757812999998</v>
      </c>
      <c r="Z358" s="478">
        <f t="shared" si="134"/>
        <v>1.502208438</v>
      </c>
      <c r="AA358" s="465">
        <f t="shared" si="135"/>
        <v>429.351889347</v>
      </c>
      <c r="AB358" s="429">
        <f t="shared" si="136"/>
        <v>4.7191898147614861E-2</v>
      </c>
      <c r="AC358" s="454">
        <f t="shared" si="137"/>
        <v>98.413558953825728</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0.38104366000000001</v>
      </c>
      <c r="V359" s="475">
        <f t="shared" si="130"/>
        <v>26.503832943999999</v>
      </c>
      <c r="W359" s="460">
        <f t="shared" si="131"/>
        <v>27.457249829999999</v>
      </c>
      <c r="X359" s="476">
        <f t="shared" si="132"/>
        <v>60.98266125</v>
      </c>
      <c r="Y359" s="476">
        <f t="shared" si="133"/>
        <v>219.637942119</v>
      </c>
      <c r="Z359" s="478">
        <f t="shared" si="134"/>
        <v>1.6032932069999999</v>
      </c>
      <c r="AA359" s="465">
        <f t="shared" si="135"/>
        <v>336.56602300999998</v>
      </c>
      <c r="AB359" s="429">
        <f t="shared" si="136"/>
        <v>3.6993407673114966E-2</v>
      </c>
      <c r="AC359" s="454">
        <f t="shared" si="137"/>
        <v>100.61105784816127</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0.44090467</v>
      </c>
      <c r="V360" s="475">
        <f t="shared" si="130"/>
        <v>45.906383588000004</v>
      </c>
      <c r="W360" s="460">
        <f t="shared" si="131"/>
        <v>42.167036719999999</v>
      </c>
      <c r="X360" s="476">
        <f t="shared" si="132"/>
        <v>109.64554961499999</v>
      </c>
      <c r="Y360" s="476">
        <f t="shared" si="133"/>
        <v>353.57054504400003</v>
      </c>
      <c r="Z360" s="478">
        <f t="shared" si="134"/>
        <v>2.2473463150000001</v>
      </c>
      <c r="AA360" s="465">
        <f t="shared" si="135"/>
        <v>553.97776595200003</v>
      </c>
      <c r="AB360" s="429">
        <f t="shared" si="136"/>
        <v>6.0890060007913832E-2</v>
      </c>
      <c r="AC360" s="454">
        <f t="shared" si="137"/>
        <v>102.88934522879288</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1.7960538100000001</v>
      </c>
      <c r="V361" s="475">
        <f t="shared" si="130"/>
        <v>149.27990174600001</v>
      </c>
      <c r="W361" s="460">
        <f t="shared" si="131"/>
        <v>119.59934924999999</v>
      </c>
      <c r="X361" s="476">
        <f t="shared" si="132"/>
        <v>285.32571014499996</v>
      </c>
      <c r="Y361" s="476">
        <f t="shared" si="133"/>
        <v>774.75344938500007</v>
      </c>
      <c r="Z361" s="478">
        <f t="shared" si="134"/>
        <v>3.0264719619999996</v>
      </c>
      <c r="AA361" s="465">
        <f t="shared" si="135"/>
        <v>1333.7809362979999</v>
      </c>
      <c r="AB361" s="429">
        <f t="shared" si="136"/>
        <v>0.14660155378083095</v>
      </c>
      <c r="AC361" s="454">
        <f t="shared" si="137"/>
        <v>94.348320573386104</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0.56831182000000002</v>
      </c>
      <c r="V362" s="475">
        <f t="shared" si="130"/>
        <v>45.054702755000001</v>
      </c>
      <c r="W362" s="460">
        <f t="shared" si="131"/>
        <v>39.99598606</v>
      </c>
      <c r="X362" s="476">
        <f t="shared" si="132"/>
        <v>105.13670685</v>
      </c>
      <c r="Y362" s="476">
        <f t="shared" si="133"/>
        <v>322.06230839400001</v>
      </c>
      <c r="Z362" s="478">
        <f t="shared" si="134"/>
        <v>1.877640838</v>
      </c>
      <c r="AA362" s="465">
        <f t="shared" si="135"/>
        <v>514.69565671700002</v>
      </c>
      <c r="AB362" s="429">
        <f t="shared" si="136"/>
        <v>5.6572395770169273E-2</v>
      </c>
      <c r="AC362" s="454">
        <f t="shared" si="137"/>
        <v>99.378346047268977</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0.50401346000000002</v>
      </c>
      <c r="V363" s="475">
        <f t="shared" si="130"/>
        <v>34.234563907000002</v>
      </c>
      <c r="W363" s="460">
        <f t="shared" si="131"/>
        <v>32.108244079999999</v>
      </c>
      <c r="X363" s="476">
        <f t="shared" si="132"/>
        <v>79.973385135000001</v>
      </c>
      <c r="Y363" s="476">
        <f t="shared" si="133"/>
        <v>249.25673863200001</v>
      </c>
      <c r="Z363" s="478">
        <f t="shared" si="134"/>
        <v>1.4403199849999999</v>
      </c>
      <c r="AA363" s="465">
        <f t="shared" si="135"/>
        <v>397.51726519900001</v>
      </c>
      <c r="AB363" s="429">
        <f t="shared" si="136"/>
        <v>4.3692818773246871E-2</v>
      </c>
      <c r="AC363" s="454">
        <f t="shared" si="137"/>
        <v>98.047857072947536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1.10075235</v>
      </c>
      <c r="V364" s="475">
        <f t="shared" si="130"/>
        <v>81.699812089999995</v>
      </c>
      <c r="W364" s="460">
        <f t="shared" si="131"/>
        <v>87.893597239999991</v>
      </c>
      <c r="X364" s="476">
        <f t="shared" si="132"/>
        <v>236.31389442500003</v>
      </c>
      <c r="Y364" s="476">
        <f t="shared" si="133"/>
        <v>740.42731965299993</v>
      </c>
      <c r="Z364" s="478">
        <f t="shared" si="134"/>
        <v>2.3273796729999998</v>
      </c>
      <c r="AA364" s="465">
        <f t="shared" si="135"/>
        <v>1149.762755431</v>
      </c>
      <c r="AB364" s="429">
        <f t="shared" si="136"/>
        <v>0.12637533033974499</v>
      </c>
      <c r="AC364" s="454">
        <f t="shared" si="137"/>
        <v>103.11604539850281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2.9723820699999997</v>
      </c>
      <c r="V365" s="475">
        <f t="shared" si="130"/>
        <v>219.90511543599999</v>
      </c>
      <c r="W365" s="460">
        <f t="shared" si="131"/>
        <v>241.23323769999999</v>
      </c>
      <c r="X365" s="476">
        <f t="shared" si="132"/>
        <v>656.99058666500002</v>
      </c>
      <c r="Y365" s="476">
        <f t="shared" si="133"/>
        <v>2128.699171233</v>
      </c>
      <c r="Z365" s="478">
        <f t="shared" si="134"/>
        <v>5.362764383</v>
      </c>
      <c r="AA365" s="465">
        <f t="shared" si="135"/>
        <v>3255.163257487</v>
      </c>
      <c r="AB365" s="429">
        <f t="shared" si="136"/>
        <v>0.35778888299483402</v>
      </c>
      <c r="AC365" s="454">
        <f t="shared" si="137"/>
        <v>104.75511611305942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1.8350328900000001</v>
      </c>
      <c r="V366" s="475">
        <f t="shared" si="130"/>
        <v>117.59156245699999</v>
      </c>
      <c r="W366" s="460">
        <f t="shared" si="131"/>
        <v>144.97255274</v>
      </c>
      <c r="X366" s="476">
        <f t="shared" si="132"/>
        <v>384.20343737999997</v>
      </c>
      <c r="Y366" s="476">
        <f t="shared" si="133"/>
        <v>1258.3985717579999</v>
      </c>
      <c r="Z366" s="478">
        <f t="shared" si="134"/>
        <v>3.7732582220000004</v>
      </c>
      <c r="AA366" s="465">
        <f t="shared" si="135"/>
        <v>1910.7744154469999</v>
      </c>
      <c r="AB366" s="429">
        <f t="shared" si="136"/>
        <v>0.21002136903132557</v>
      </c>
      <c r="AC366" s="454">
        <f t="shared" si="137"/>
        <v>104.4189567463536</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1.5246743300000001</v>
      </c>
      <c r="V367" s="475">
        <f t="shared" si="130"/>
        <v>124.56589276100001</v>
      </c>
      <c r="W367" s="460">
        <f t="shared" si="131"/>
        <v>104.98501789000001</v>
      </c>
      <c r="X367" s="476">
        <f t="shared" si="132"/>
        <v>285.24578746999998</v>
      </c>
      <c r="Y367" s="476">
        <f t="shared" si="133"/>
        <v>864.03294281100011</v>
      </c>
      <c r="Z367" s="478">
        <f t="shared" si="134"/>
        <v>2.8968812270000002</v>
      </c>
      <c r="AA367" s="465">
        <f t="shared" si="135"/>
        <v>1383.251196489</v>
      </c>
      <c r="AB367" s="429">
        <f t="shared" si="136"/>
        <v>0.15203904116168387</v>
      </c>
      <c r="AC367" s="454">
        <f t="shared" si="137"/>
        <v>100.29843181825461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0.99129880000000004</v>
      </c>
      <c r="V368" s="475">
        <f t="shared" si="130"/>
        <v>76.40332200600001</v>
      </c>
      <c r="W368" s="460">
        <f t="shared" si="131"/>
        <v>66.471171269999999</v>
      </c>
      <c r="X368" s="476">
        <f t="shared" si="132"/>
        <v>193.67141968999999</v>
      </c>
      <c r="Y368" s="476">
        <f t="shared" si="133"/>
        <v>589.66099523399998</v>
      </c>
      <c r="Z368" s="478">
        <f t="shared" si="134"/>
        <v>1.8891843829999999</v>
      </c>
      <c r="AA368" s="465">
        <f t="shared" si="135"/>
        <v>929.08739138299995</v>
      </c>
      <c r="AB368" s="429">
        <f t="shared" si="136"/>
        <v>0.10211995948373269</v>
      </c>
      <c r="AC368" s="454">
        <f t="shared" si="137"/>
        <v>101.62199530075439</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0.42051337999999999</v>
      </c>
      <c r="V369" s="475">
        <f t="shared" si="130"/>
        <v>36.140584056999998</v>
      </c>
      <c r="W369" s="460">
        <f t="shared" si="131"/>
        <v>30.697476739999999</v>
      </c>
      <c r="X369" s="476">
        <f t="shared" si="132"/>
        <v>78.005231989999999</v>
      </c>
      <c r="Y369" s="476">
        <f t="shared" si="133"/>
        <v>218.36390417999999</v>
      </c>
      <c r="Z369" s="478">
        <f t="shared" si="134"/>
        <v>1.192858988</v>
      </c>
      <c r="AA369" s="465">
        <f t="shared" si="135"/>
        <v>364.82056933499996</v>
      </c>
      <c r="AB369" s="429">
        <f t="shared" si="136"/>
        <v>4.0098985418223779E-2</v>
      </c>
      <c r="AC369" s="454">
        <f t="shared" si="137"/>
        <v>96.779646516333685</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0.84266346000000003</v>
      </c>
      <c r="V370" s="475">
        <f t="shared" si="130"/>
        <v>61.305397301999996</v>
      </c>
      <c r="W370" s="460">
        <f t="shared" si="131"/>
        <v>52.728942439999997</v>
      </c>
      <c r="X370" s="476">
        <f t="shared" si="132"/>
        <v>133.98929894</v>
      </c>
      <c r="Y370" s="476">
        <f t="shared" si="133"/>
        <v>377.10245085900004</v>
      </c>
      <c r="Z370" s="478">
        <f t="shared" si="134"/>
        <v>1.3723971319999999</v>
      </c>
      <c r="AA370" s="465">
        <f t="shared" si="135"/>
        <v>627.34115013300004</v>
      </c>
      <c r="AB370" s="429">
        <f t="shared" si="136"/>
        <v>6.8953742595405584E-2</v>
      </c>
      <c r="AC370" s="454">
        <f t="shared" si="137"/>
        <v>96.094573536932486</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2.3492787399999999</v>
      </c>
      <c r="V371" s="475">
        <f t="shared" si="130"/>
        <v>197.922299869</v>
      </c>
      <c r="W371" s="460">
        <f t="shared" si="131"/>
        <v>171.49734802</v>
      </c>
      <c r="X371" s="476">
        <f t="shared" si="132"/>
        <v>435.79120627000003</v>
      </c>
      <c r="Y371" s="476">
        <f t="shared" si="133"/>
        <v>1331.336261958</v>
      </c>
      <c r="Z371" s="478">
        <f t="shared" si="134"/>
        <v>3.5680636369999998</v>
      </c>
      <c r="AA371" s="465">
        <f t="shared" si="135"/>
        <v>2142.4644584939997</v>
      </c>
      <c r="AB371" s="429">
        <f t="shared" si="136"/>
        <v>0.23548741025434158</v>
      </c>
      <c r="AC371" s="454">
        <f t="shared" si="137"/>
        <v>100.17288944994738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1.1685001800000001</v>
      </c>
      <c r="V372" s="475">
        <f t="shared" si="130"/>
        <v>84.286766608999997</v>
      </c>
      <c r="W372" s="460">
        <f t="shared" si="131"/>
        <v>86.788710850000001</v>
      </c>
      <c r="X372" s="476">
        <f t="shared" si="132"/>
        <v>220.538436475</v>
      </c>
      <c r="Y372" s="476">
        <f t="shared" si="133"/>
        <v>729.30876765899995</v>
      </c>
      <c r="Z372" s="478">
        <f t="shared" si="134"/>
        <v>2.300490607</v>
      </c>
      <c r="AA372" s="465">
        <f t="shared" si="135"/>
        <v>1124.3916723799998</v>
      </c>
      <c r="AB372" s="429">
        <f t="shared" si="136"/>
        <v>0.12358668634644975</v>
      </c>
      <c r="AC372" s="454">
        <f t="shared" si="137"/>
        <v>102.82645550389107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0.48276336000000003</v>
      </c>
      <c r="V373" s="475">
        <f t="shared" si="130"/>
        <v>37.533646672000003</v>
      </c>
      <c r="W373" s="460">
        <f t="shared" si="131"/>
        <v>35.241725280000004</v>
      </c>
      <c r="X373" s="476">
        <f t="shared" si="132"/>
        <v>82.094566505000003</v>
      </c>
      <c r="Y373" s="476">
        <f t="shared" si="133"/>
        <v>307.81787886899997</v>
      </c>
      <c r="Z373" s="478">
        <f t="shared" si="134"/>
        <v>1.015609204</v>
      </c>
      <c r="AA373" s="465">
        <f t="shared" si="135"/>
        <v>464.18618988999998</v>
      </c>
      <c r="AB373" s="429">
        <f t="shared" si="136"/>
        <v>5.1020684753792039E-2</v>
      </c>
      <c r="AC373" s="454">
        <f t="shared" si="137"/>
        <v>104.21508345581863</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0.95287675999999999</v>
      </c>
      <c r="V374" s="475">
        <f t="shared" si="130"/>
        <v>61.366559556000006</v>
      </c>
      <c r="W374" s="460">
        <f t="shared" si="131"/>
        <v>63.853502959999993</v>
      </c>
      <c r="X374" s="476">
        <f t="shared" si="132"/>
        <v>163.070662615</v>
      </c>
      <c r="Y374" s="476">
        <f t="shared" si="133"/>
        <v>484.20232448100006</v>
      </c>
      <c r="Z374" s="478">
        <f t="shared" si="134"/>
        <v>2.3659926319999998</v>
      </c>
      <c r="AA374" s="465">
        <f t="shared" si="135"/>
        <v>775.81191900400006</v>
      </c>
      <c r="AB374" s="429">
        <f t="shared" si="136"/>
        <v>8.5272798307759953E-2</v>
      </c>
      <c r="AC374" s="454">
        <f t="shared" si="137"/>
        <v>98.313343707494568</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0.75897827000000007</v>
      </c>
      <c r="V375" s="475">
        <f t="shared" si="130"/>
        <v>62.577838036999992</v>
      </c>
      <c r="W375" s="460">
        <f t="shared" si="131"/>
        <v>49.425171220000003</v>
      </c>
      <c r="X375" s="476">
        <f t="shared" si="132"/>
        <v>142.08309615499999</v>
      </c>
      <c r="Y375" s="476">
        <f t="shared" si="133"/>
        <v>488.48623646100003</v>
      </c>
      <c r="Z375" s="478">
        <f t="shared" si="134"/>
        <v>1.4552985589999998</v>
      </c>
      <c r="AA375" s="465">
        <f t="shared" si="135"/>
        <v>744.78661870200006</v>
      </c>
      <c r="AB375" s="429">
        <f t="shared" si="136"/>
        <v>8.1862675170586943E-2</v>
      </c>
      <c r="AC375" s="454">
        <f t="shared" si="137"/>
        <v>104.30185212771946</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0.74253106000000002</v>
      </c>
      <c r="V376" s="475">
        <f t="shared" si="130"/>
        <v>53.482155795000004</v>
      </c>
      <c r="W376" s="460">
        <f t="shared" si="131"/>
        <v>59.16133525</v>
      </c>
      <c r="X376" s="476">
        <f t="shared" si="132"/>
        <v>184.30266799</v>
      </c>
      <c r="Y376" s="476">
        <f t="shared" si="133"/>
        <v>699.31952502299998</v>
      </c>
      <c r="Z376" s="478">
        <f t="shared" si="134"/>
        <v>1.8586619089999998</v>
      </c>
      <c r="AA376" s="465">
        <f t="shared" si="135"/>
        <v>998.86687702699999</v>
      </c>
      <c r="AB376" s="429">
        <f t="shared" si="136"/>
        <v>0.10978972049098702</v>
      </c>
      <c r="AC376" s="454">
        <f t="shared" si="137"/>
        <v>111.50361572594166</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2.0214442500000001</v>
      </c>
      <c r="V377" s="475">
        <f t="shared" si="130"/>
        <v>165.57237522200001</v>
      </c>
      <c r="W377" s="460">
        <f t="shared" si="131"/>
        <v>112.46084787999999</v>
      </c>
      <c r="X377" s="476">
        <f t="shared" si="132"/>
        <v>253.64859859500001</v>
      </c>
      <c r="Y377" s="476">
        <f t="shared" si="133"/>
        <v>720.55968470400001</v>
      </c>
      <c r="Z377" s="478">
        <f t="shared" si="134"/>
        <v>2.9270631639999998</v>
      </c>
      <c r="AA377" s="465">
        <f t="shared" si="135"/>
        <v>1257.1900138150002</v>
      </c>
      <c r="AB377" s="429">
        <f t="shared" si="136"/>
        <v>0.13818311868707409</v>
      </c>
      <c r="AC377" s="454">
        <f t="shared" si="137"/>
        <v>92.031057347832245</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0.34710389000000003</v>
      </c>
      <c r="V378" s="475">
        <f t="shared" si="130"/>
        <v>18.625516650000002</v>
      </c>
      <c r="W378" s="460">
        <f t="shared" si="131"/>
        <v>24.542854040000002</v>
      </c>
      <c r="X378" s="476">
        <f t="shared" si="132"/>
        <v>58.822070405000005</v>
      </c>
      <c r="Y378" s="476">
        <f t="shared" si="133"/>
        <v>208.889156208</v>
      </c>
      <c r="Z378" s="478">
        <f t="shared" si="134"/>
        <v>0.96414544300000005</v>
      </c>
      <c r="AA378" s="465">
        <f t="shared" si="135"/>
        <v>312.190846636</v>
      </c>
      <c r="AB378" s="429">
        <f t="shared" si="136"/>
        <v>3.4314228032094968E-2</v>
      </c>
      <c r="AC378" s="454">
        <f t="shared" si="137"/>
        <v>103.22319675084401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1.3860019800000001</v>
      </c>
      <c r="V379" s="475">
        <f t="shared" si="130"/>
        <v>95.031588678000006</v>
      </c>
      <c r="W379" s="460">
        <f t="shared" si="131"/>
        <v>100.37340567999999</v>
      </c>
      <c r="X379" s="476">
        <f t="shared" si="132"/>
        <v>303.19193117500004</v>
      </c>
      <c r="Y379" s="476">
        <f t="shared" si="133"/>
        <v>992.7114433559999</v>
      </c>
      <c r="Z379" s="478">
        <f t="shared" si="134"/>
        <v>2.6438242169999997</v>
      </c>
      <c r="AA379" s="465">
        <f t="shared" si="135"/>
        <v>1495.338195086</v>
      </c>
      <c r="AB379" s="429">
        <f t="shared" si="136"/>
        <v>0.16435900143833809</v>
      </c>
      <c r="AC379" s="454">
        <f t="shared" si="137"/>
        <v>105.7735940255309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1.6654782200000002</v>
      </c>
      <c r="V380" s="475">
        <f t="shared" si="130"/>
        <v>101.838707677</v>
      </c>
      <c r="W380" s="460">
        <f t="shared" si="131"/>
        <v>100.54720335</v>
      </c>
      <c r="X380" s="476">
        <f t="shared" si="132"/>
        <v>253.28869891500003</v>
      </c>
      <c r="Y380" s="476">
        <f t="shared" si="133"/>
        <v>733.39670911199994</v>
      </c>
      <c r="Z380" s="478">
        <f t="shared" si="134"/>
        <v>3.9105559840000002</v>
      </c>
      <c r="AA380" s="465">
        <f t="shared" si="135"/>
        <v>1194.6473532579998</v>
      </c>
      <c r="AB380" s="429">
        <f t="shared" si="136"/>
        <v>0.13130878800373708</v>
      </c>
      <c r="AC380" s="454">
        <f t="shared" si="137"/>
        <v>96.033546845010463</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1.8523430399999998</v>
      </c>
      <c r="V381" s="475">
        <f t="shared" si="130"/>
        <v>151.30960262400001</v>
      </c>
      <c r="W381" s="460">
        <f t="shared" si="131"/>
        <v>147.55783971</v>
      </c>
      <c r="X381" s="476">
        <f t="shared" si="132"/>
        <v>395.35261436999997</v>
      </c>
      <c r="Y381" s="476">
        <f t="shared" si="133"/>
        <v>1340.08733403</v>
      </c>
      <c r="Z381" s="478">
        <f t="shared" si="134"/>
        <v>3.1454908880000003</v>
      </c>
      <c r="AA381" s="465">
        <f t="shared" si="135"/>
        <v>2039.305224662</v>
      </c>
      <c r="AB381" s="429">
        <f t="shared" si="136"/>
        <v>0.22414873869663662</v>
      </c>
      <c r="AC381" s="454">
        <f t="shared" si="137"/>
        <v>105.32695551231681</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1.06268962</v>
      </c>
      <c r="V382" s="475">
        <f t="shared" si="130"/>
        <v>83.901977583000004</v>
      </c>
      <c r="W382" s="460">
        <f t="shared" si="131"/>
        <v>78.457969829999996</v>
      </c>
      <c r="X382" s="476">
        <f t="shared" si="132"/>
        <v>199.36922470499999</v>
      </c>
      <c r="Y382" s="476">
        <f t="shared" si="133"/>
        <v>657.44058770100003</v>
      </c>
      <c r="Z382" s="478">
        <f t="shared" si="134"/>
        <v>1.857842762</v>
      </c>
      <c r="AA382" s="465">
        <f t="shared" si="135"/>
        <v>1022.090292201</v>
      </c>
      <c r="AB382" s="429">
        <f t="shared" si="136"/>
        <v>0.1123423051440976</v>
      </c>
      <c r="AC382" s="454">
        <f t="shared" si="137"/>
        <v>102.5584067869938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0.22096191000000001</v>
      </c>
      <c r="V383" s="475">
        <f t="shared" si="130"/>
        <v>22.887203521</v>
      </c>
      <c r="W383" s="460">
        <f t="shared" si="131"/>
        <v>20.45001049</v>
      </c>
      <c r="X383" s="476">
        <f t="shared" si="132"/>
        <v>51.965437614999999</v>
      </c>
      <c r="Y383" s="476">
        <f t="shared" si="133"/>
        <v>162.520356792</v>
      </c>
      <c r="Z383" s="478">
        <f t="shared" si="134"/>
        <v>0.53226054700000003</v>
      </c>
      <c r="AA383" s="465">
        <f t="shared" si="135"/>
        <v>258.57623087500002</v>
      </c>
      <c r="AB383" s="429">
        <f t="shared" si="136"/>
        <v>2.8421216847109257E-2</v>
      </c>
      <c r="AC383" s="454">
        <f t="shared" si="137"/>
        <v>102.64330844100526</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1.4378380499999999</v>
      </c>
      <c r="V384" s="475">
        <f t="shared" si="130"/>
        <v>120.76164418999998</v>
      </c>
      <c r="W384" s="460">
        <f t="shared" si="131"/>
        <v>101.1814821</v>
      </c>
      <c r="X384" s="476">
        <f t="shared" si="132"/>
        <v>266.71895827499998</v>
      </c>
      <c r="Y384" s="476">
        <f t="shared" si="133"/>
        <v>814.82282293499998</v>
      </c>
      <c r="Z384" s="478">
        <f t="shared" si="134"/>
        <v>2.7318922949999997</v>
      </c>
      <c r="AA384" s="465">
        <f t="shared" si="135"/>
        <v>1307.654637845</v>
      </c>
      <c r="AB384" s="429">
        <f t="shared" si="136"/>
        <v>0.14372990084029458</v>
      </c>
      <c r="AC384" s="454">
        <f t="shared" si="137"/>
        <v>100.155333026291</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0.35915834000000002</v>
      </c>
      <c r="V385" s="475">
        <f t="shared" si="130"/>
        <v>20.864093382</v>
      </c>
      <c r="W385" s="460">
        <f t="shared" si="131"/>
        <v>22.70854873</v>
      </c>
      <c r="X385" s="476">
        <f t="shared" si="132"/>
        <v>69.240568460000006</v>
      </c>
      <c r="Y385" s="476">
        <f t="shared" si="133"/>
        <v>228.06781996500001</v>
      </c>
      <c r="Z385" s="478">
        <f t="shared" si="134"/>
        <v>1.0286589740000001</v>
      </c>
      <c r="AA385" s="465">
        <f t="shared" si="135"/>
        <v>342.26884785100003</v>
      </c>
      <c r="AB385" s="429">
        <f t="shared" si="136"/>
        <v>3.7620229484612008E-2</v>
      </c>
      <c r="AC385" s="454">
        <f t="shared" si="137"/>
        <v>104.10211914895994</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0.46320386999999996</v>
      </c>
      <c r="V386" s="475">
        <f t="shared" si="130"/>
        <v>38.214754244999995</v>
      </c>
      <c r="W386" s="460">
        <f t="shared" si="131"/>
        <v>30.269139749999997</v>
      </c>
      <c r="X386" s="476">
        <f t="shared" si="132"/>
        <v>76.930198274999995</v>
      </c>
      <c r="Y386" s="476">
        <f t="shared" si="133"/>
        <v>209.67851830500001</v>
      </c>
      <c r="Z386" s="478">
        <f t="shared" si="134"/>
        <v>1.1695151130000001</v>
      </c>
      <c r="AA386" s="465">
        <f t="shared" si="135"/>
        <v>356.725329558</v>
      </c>
      <c r="AB386" s="429">
        <f t="shared" si="136"/>
        <v>3.9209203072983076E-2</v>
      </c>
      <c r="AC386" s="454">
        <f t="shared" si="137"/>
        <v>94.846839593784395</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0.9029269900000001</v>
      </c>
      <c r="V387" s="475">
        <f t="shared" si="130"/>
        <v>69.579520683999988</v>
      </c>
      <c r="W387" s="460">
        <f t="shared" si="131"/>
        <v>67.550901859999996</v>
      </c>
      <c r="X387" s="476">
        <f t="shared" si="132"/>
        <v>165.02811241000001</v>
      </c>
      <c r="Y387" s="476">
        <f t="shared" si="133"/>
        <v>489.44872540799997</v>
      </c>
      <c r="Z387" s="478">
        <f t="shared" si="134"/>
        <v>3.3175073500000001</v>
      </c>
      <c r="AA387" s="465">
        <f t="shared" si="135"/>
        <v>795.82769470200003</v>
      </c>
      <c r="AB387" s="429">
        <f t="shared" si="136"/>
        <v>8.7472817619476811E-2</v>
      </c>
      <c r="AC387" s="454">
        <f t="shared" si="137"/>
        <v>97.651756907517424</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0.71237967999999996</v>
      </c>
      <c r="V388" s="475">
        <f t="shared" si="130"/>
        <v>69.516371485999997</v>
      </c>
      <c r="W388" s="460">
        <f t="shared" si="131"/>
        <v>68.557165249999997</v>
      </c>
      <c r="X388" s="476">
        <f t="shared" si="132"/>
        <v>191.76150797999998</v>
      </c>
      <c r="Y388" s="476">
        <f t="shared" si="133"/>
        <v>585.60205748700002</v>
      </c>
      <c r="Z388" s="478">
        <f t="shared" si="134"/>
        <v>1.4536072170000001</v>
      </c>
      <c r="AA388" s="465">
        <f t="shared" si="135"/>
        <v>917.60308910000003</v>
      </c>
      <c r="AB388" s="429">
        <f t="shared" si="136"/>
        <v>0.10085767081776215</v>
      </c>
      <c r="AC388" s="454">
        <f t="shared" si="137"/>
        <v>104.59053877071247</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0.90351130000000002</v>
      </c>
      <c r="V389" s="475">
        <f t="shared" si="130"/>
        <v>81.877936880999997</v>
      </c>
      <c r="W389" s="460">
        <f t="shared" si="131"/>
        <v>79.334206350000002</v>
      </c>
      <c r="X389" s="476">
        <f t="shared" si="132"/>
        <v>202.39522313500001</v>
      </c>
      <c r="Y389" s="476">
        <f t="shared" si="133"/>
        <v>677.72411811300003</v>
      </c>
      <c r="Z389" s="478">
        <f t="shared" si="134"/>
        <v>2.064862905</v>
      </c>
      <c r="AA389" s="465">
        <f t="shared" si="135"/>
        <v>1044.2998586840001</v>
      </c>
      <c r="AB389" s="429">
        <f t="shared" si="136"/>
        <v>0.11478345336161795</v>
      </c>
      <c r="AC389" s="454">
        <f t="shared" si="137"/>
        <v>104.54571594902239</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1.2499982299999999</v>
      </c>
      <c r="V390" s="475">
        <f t="shared" si="130"/>
        <v>99.900501812000002</v>
      </c>
      <c r="W390" s="460">
        <f t="shared" si="131"/>
        <v>90.187685020000004</v>
      </c>
      <c r="X390" s="476">
        <f t="shared" si="132"/>
        <v>229.17555576999999</v>
      </c>
      <c r="Y390" s="476">
        <f t="shared" si="133"/>
        <v>679.18903761299998</v>
      </c>
      <c r="Z390" s="478">
        <f t="shared" si="134"/>
        <v>3.3106759380000002</v>
      </c>
      <c r="AA390" s="465">
        <f t="shared" si="135"/>
        <v>1103.013454383</v>
      </c>
      <c r="AB390" s="429">
        <f t="shared" si="136"/>
        <v>0.12123691518828314</v>
      </c>
      <c r="AC390" s="454">
        <f t="shared" si="137"/>
        <v>98.528406509006487</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1.2729896700000001</v>
      </c>
      <c r="V391" s="475">
        <f t="shared" si="130"/>
        <v>87.482953942999998</v>
      </c>
      <c r="W391" s="460">
        <f t="shared" si="131"/>
        <v>92.928245910000015</v>
      </c>
      <c r="X391" s="476">
        <f t="shared" si="132"/>
        <v>236.13958378500001</v>
      </c>
      <c r="Y391" s="476">
        <f t="shared" si="133"/>
        <v>747.2285187</v>
      </c>
      <c r="Z391" s="478">
        <f t="shared" si="134"/>
        <v>3.9756146819999998</v>
      </c>
      <c r="AA391" s="465">
        <f t="shared" si="135"/>
        <v>1169.02790669</v>
      </c>
      <c r="AB391" s="429">
        <f t="shared" si="136"/>
        <v>0.12849284531655308</v>
      </c>
      <c r="AC391" s="454">
        <f t="shared" si="137"/>
        <v>100.62938400801397</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0.38937845999999998</v>
      </c>
      <c r="V392" s="475">
        <f t="shared" si="130"/>
        <v>30.950245966000001</v>
      </c>
      <c r="W392" s="460">
        <f t="shared" si="131"/>
        <v>28.424627579999999</v>
      </c>
      <c r="X392" s="476">
        <f t="shared" si="132"/>
        <v>60.971095325</v>
      </c>
      <c r="Y392" s="476">
        <f t="shared" si="133"/>
        <v>234.70757184899998</v>
      </c>
      <c r="Z392" s="478">
        <f t="shared" si="134"/>
        <v>1.129920614</v>
      </c>
      <c r="AA392" s="465">
        <f t="shared" si="135"/>
        <v>356.572839794</v>
      </c>
      <c r="AB392" s="429">
        <f t="shared" si="136"/>
        <v>3.9192442272367553E-2</v>
      </c>
      <c r="AC392" s="454">
        <f t="shared" si="137"/>
        <v>102.58865559376792</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0.71829869000000002</v>
      </c>
      <c r="V393" s="475">
        <f t="shared" ref="V393:V456" si="151">IFERROR(V$5*I393,"")</f>
        <v>54.628096334999995</v>
      </c>
      <c r="W393" s="460">
        <f t="shared" ref="W393:W456" si="152">IFERROR(W$5*K393,"")</f>
        <v>48.206516519999994</v>
      </c>
      <c r="X393" s="476">
        <f t="shared" ref="X393:X456" si="153">IFERROR(X$5*M393,"")</f>
        <v>138.85064550000001</v>
      </c>
      <c r="Y393" s="476">
        <f t="shared" ref="Y393:Y456" si="154">IFERROR(Y$5*O393,"")</f>
        <v>434.90778897299998</v>
      </c>
      <c r="Z393" s="478">
        <f t="shared" ref="Z393:Z456" si="155">IFERROR(Z$5*Q393,"")</f>
        <v>1.3647675110000002</v>
      </c>
      <c r="AA393" s="465">
        <f t="shared" ref="AA393:AA456" si="156">IFERROR(SUM(U393:Z393),"")</f>
        <v>678.67611352899996</v>
      </c>
      <c r="AB393" s="429">
        <f t="shared" ref="AB393:AB456" si="157">IF(OR(AA393="", AA393=0), "", AA393/$AA$5)</f>
        <v>7.4596187461969665E-2</v>
      </c>
      <c r="AC393" s="454">
        <f t="shared" ref="AC393:AC456" si="158">IF(OR(AB393="", AB393=0), "", IF(AN393&gt;0, AB393/AN393*100, ""))</f>
        <v>102.27330935338259</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1.2796854</v>
      </c>
      <c r="V394" s="475">
        <f t="shared" si="151"/>
        <v>88.431836533999999</v>
      </c>
      <c r="W394" s="460">
        <f t="shared" si="152"/>
        <v>93.417034199999989</v>
      </c>
      <c r="X394" s="476">
        <f t="shared" si="153"/>
        <v>249.18355237999998</v>
      </c>
      <c r="Y394" s="476">
        <f t="shared" si="154"/>
        <v>749.58360489300003</v>
      </c>
      <c r="Z394" s="478">
        <f t="shared" si="155"/>
        <v>2.43140226</v>
      </c>
      <c r="AA394" s="465">
        <f t="shared" si="156"/>
        <v>1184.327115667</v>
      </c>
      <c r="AB394" s="429">
        <f t="shared" si="157"/>
        <v>0.13017444665497913</v>
      </c>
      <c r="AC394" s="454">
        <f t="shared" si="158"/>
        <v>100.96222607069387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0.39797106999999998</v>
      </c>
      <c r="V395" s="475">
        <f t="shared" si="151"/>
        <v>29.930478003999998</v>
      </c>
      <c r="W395" s="460">
        <f t="shared" si="152"/>
        <v>26.743266759999997</v>
      </c>
      <c r="X395" s="476">
        <f t="shared" si="153"/>
        <v>54.234148990000001</v>
      </c>
      <c r="Y395" s="476">
        <f t="shared" si="154"/>
        <v>200.03099483699998</v>
      </c>
      <c r="Z395" s="478">
        <f t="shared" si="155"/>
        <v>1.793355888</v>
      </c>
      <c r="AA395" s="465">
        <f t="shared" si="156"/>
        <v>313.13021554899996</v>
      </c>
      <c r="AB395" s="429">
        <f t="shared" si="157"/>
        <v>3.4417478077489551E-2</v>
      </c>
      <c r="AC395" s="454">
        <f t="shared" si="158"/>
        <v>97.759331659766687</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0.36106365000000001</v>
      </c>
      <c r="V396" s="475">
        <f t="shared" si="151"/>
        <v>29.253400692</v>
      </c>
      <c r="W396" s="460">
        <f t="shared" si="152"/>
        <v>23.134827120000001</v>
      </c>
      <c r="X396" s="476">
        <f t="shared" si="153"/>
        <v>53.277256515000005</v>
      </c>
      <c r="Y396" s="476">
        <f t="shared" si="154"/>
        <v>196.18636036199999</v>
      </c>
      <c r="Z396" s="478">
        <f t="shared" si="155"/>
        <v>0.61091606300000001</v>
      </c>
      <c r="AA396" s="465">
        <f t="shared" si="156"/>
        <v>302.82382440200001</v>
      </c>
      <c r="AB396" s="429">
        <f t="shared" si="157"/>
        <v>3.3284658650472636E-2</v>
      </c>
      <c r="AC396" s="454">
        <f t="shared" si="158"/>
        <v>101.71092165172237</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0.59600611999999997</v>
      </c>
      <c r="V397" s="475">
        <f t="shared" si="151"/>
        <v>44.609315205000001</v>
      </c>
      <c r="W397" s="460">
        <f t="shared" si="152"/>
        <v>36.214426920000001</v>
      </c>
      <c r="X397" s="476">
        <f t="shared" si="153"/>
        <v>82.639324354999999</v>
      </c>
      <c r="Y397" s="476">
        <f t="shared" si="154"/>
        <v>269.039572593</v>
      </c>
      <c r="Z397" s="478">
        <f t="shared" si="155"/>
        <v>1.0544616390000001</v>
      </c>
      <c r="AA397" s="465">
        <f t="shared" si="156"/>
        <v>434.15310683199999</v>
      </c>
      <c r="AB397" s="429">
        <f t="shared" si="157"/>
        <v>4.7719620447570894E-2</v>
      </c>
      <c r="AC397" s="454">
        <f t="shared" si="158"/>
        <v>97.331636322391262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0.42499469999999995</v>
      </c>
      <c r="V398" s="475">
        <f t="shared" si="151"/>
        <v>34.722066989999995</v>
      </c>
      <c r="W398" s="460">
        <f t="shared" si="152"/>
        <v>31.0246131</v>
      </c>
      <c r="X398" s="476">
        <f t="shared" si="153"/>
        <v>78.836516849999995</v>
      </c>
      <c r="Y398" s="476">
        <f t="shared" si="154"/>
        <v>240.84449648999998</v>
      </c>
      <c r="Z398" s="478">
        <f t="shared" si="155"/>
        <v>1.134504535</v>
      </c>
      <c r="AA398" s="465">
        <f t="shared" si="156"/>
        <v>386.98719266500001</v>
      </c>
      <c r="AB398" s="429">
        <f t="shared" si="157"/>
        <v>4.2535413570564957E-2</v>
      </c>
      <c r="AC398" s="454">
        <f t="shared" si="158"/>
        <v>99.474327780998223</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0.26352679000000001</v>
      </c>
      <c r="V399" s="475">
        <f t="shared" si="151"/>
        <v>23.603565460999999</v>
      </c>
      <c r="W399" s="460">
        <f t="shared" si="152"/>
        <v>20.49535517</v>
      </c>
      <c r="X399" s="476">
        <f t="shared" si="153"/>
        <v>46.945518235000002</v>
      </c>
      <c r="Y399" s="476">
        <f t="shared" si="154"/>
        <v>163.72265051099998</v>
      </c>
      <c r="Z399" s="478">
        <f t="shared" si="155"/>
        <v>1.8433717350000001</v>
      </c>
      <c r="AA399" s="465">
        <f t="shared" si="156"/>
        <v>256.87398790199995</v>
      </c>
      <c r="AB399" s="429">
        <f t="shared" si="157"/>
        <v>2.8234116058694213E-2</v>
      </c>
      <c r="AC399" s="454">
        <f t="shared" si="158"/>
        <v>98.963091532584585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0.51557823999999997</v>
      </c>
      <c r="V400" s="475">
        <f t="shared" si="151"/>
        <v>50.146705091999998</v>
      </c>
      <c r="W400" s="460">
        <f t="shared" si="152"/>
        <v>37.68896779</v>
      </c>
      <c r="X400" s="476">
        <f t="shared" si="153"/>
        <v>114.51804472500001</v>
      </c>
      <c r="Y400" s="476">
        <f t="shared" si="154"/>
        <v>396.48703072799998</v>
      </c>
      <c r="Z400" s="478">
        <f t="shared" si="155"/>
        <v>1.3152221610000001</v>
      </c>
      <c r="AA400" s="465">
        <f t="shared" si="156"/>
        <v>600.67154873599998</v>
      </c>
      <c r="AB400" s="429">
        <f t="shared" si="157"/>
        <v>6.6022372910090124E-2</v>
      </c>
      <c r="AC400" s="454">
        <f t="shared" si="158"/>
        <v>106.18679663428124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0.31326356999999999</v>
      </c>
      <c r="V403" s="475">
        <f t="shared" si="151"/>
        <v>26.103775004999999</v>
      </c>
      <c r="W403" s="460">
        <f t="shared" si="152"/>
        <v>27.497360409999999</v>
      </c>
      <c r="X403" s="476">
        <f t="shared" si="153"/>
        <v>65.476350519999997</v>
      </c>
      <c r="Y403" s="476">
        <f t="shared" si="154"/>
        <v>200.02936840800001</v>
      </c>
      <c r="Z403" s="478">
        <f t="shared" si="155"/>
        <v>0.67064725600000008</v>
      </c>
      <c r="AA403" s="465">
        <f t="shared" si="156"/>
        <v>320.09076516900001</v>
      </c>
      <c r="AB403" s="429">
        <f t="shared" si="157"/>
        <v>3.5182541785996925E-2</v>
      </c>
      <c r="AC403" s="454">
        <f t="shared" si="158"/>
        <v>100.87483511309652</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0.56486546999999998</v>
      </c>
      <c r="V404" s="475">
        <f t="shared" si="151"/>
        <v>47.066327508000001</v>
      </c>
      <c r="W404" s="460">
        <f t="shared" si="152"/>
        <v>46.839431650000002</v>
      </c>
      <c r="X404" s="476">
        <f t="shared" si="153"/>
        <v>117.5822914</v>
      </c>
      <c r="Y404" s="476">
        <f t="shared" si="154"/>
        <v>322.59601512</v>
      </c>
      <c r="Z404" s="478">
        <f t="shared" si="155"/>
        <v>1.192464491</v>
      </c>
      <c r="AA404" s="465">
        <f t="shared" si="156"/>
        <v>535.84139563899998</v>
      </c>
      <c r="AB404" s="429">
        <f t="shared" si="157"/>
        <v>5.8896614161244226E-2</v>
      </c>
      <c r="AC404" s="454">
        <f t="shared" si="158"/>
        <v>98.194228492722885</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1.59182131</v>
      </c>
      <c r="V405" s="475">
        <f t="shared" si="151"/>
        <v>142.432717884</v>
      </c>
      <c r="W405" s="460">
        <f t="shared" si="152"/>
        <v>123.48128265999999</v>
      </c>
      <c r="X405" s="476">
        <f t="shared" si="153"/>
        <v>313.21895188500002</v>
      </c>
      <c r="Y405" s="476">
        <f t="shared" si="154"/>
        <v>1013.7009856290001</v>
      </c>
      <c r="Z405" s="478">
        <f t="shared" si="155"/>
        <v>5.5700295689999999</v>
      </c>
      <c r="AA405" s="465">
        <f t="shared" si="156"/>
        <v>1599.9957889370003</v>
      </c>
      <c r="AB405" s="429">
        <f t="shared" si="157"/>
        <v>0.17586236413904158</v>
      </c>
      <c r="AC405" s="454">
        <f t="shared" si="158"/>
        <v>101.11551512982768</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5.7885318399999992</v>
      </c>
      <c r="V406" s="475">
        <f t="shared" si="151"/>
        <v>466.41617492699999</v>
      </c>
      <c r="W406" s="460">
        <f t="shared" si="152"/>
        <v>414.72265863000001</v>
      </c>
      <c r="X406" s="476">
        <f t="shared" si="153"/>
        <v>1045.6020939349999</v>
      </c>
      <c r="Y406" s="476">
        <f t="shared" si="154"/>
        <v>3219.497680077</v>
      </c>
      <c r="Z406" s="478">
        <f t="shared" si="155"/>
        <v>9.9933332329999995</v>
      </c>
      <c r="AA406" s="465">
        <f t="shared" si="156"/>
        <v>5162.0204726419997</v>
      </c>
      <c r="AB406" s="429">
        <f t="shared" si="157"/>
        <v>0.56737969582787418</v>
      </c>
      <c r="AC406" s="454">
        <f t="shared" si="158"/>
        <v>99.976790987377598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3.0970513500000001</v>
      </c>
      <c r="V408" s="475">
        <f t="shared" si="151"/>
        <v>253.74243106700001</v>
      </c>
      <c r="W408" s="460">
        <f t="shared" si="152"/>
        <v>233.19786417</v>
      </c>
      <c r="X408" s="476">
        <f t="shared" si="153"/>
        <v>515.48274827</v>
      </c>
      <c r="Y408" s="476">
        <f t="shared" si="154"/>
        <v>1721.503935981</v>
      </c>
      <c r="Z408" s="478">
        <f t="shared" si="155"/>
        <v>10.320844593</v>
      </c>
      <c r="AA408" s="465">
        <f t="shared" si="156"/>
        <v>2737.3448754309998</v>
      </c>
      <c r="AB408" s="429">
        <f t="shared" si="157"/>
        <v>0.30087325515838642</v>
      </c>
      <c r="AC408" s="454">
        <f t="shared" si="158"/>
        <v>99.123052468250279</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2.11953843</v>
      </c>
      <c r="V409" s="475">
        <f t="shared" si="151"/>
        <v>149.784457253</v>
      </c>
      <c r="W409" s="460">
        <f t="shared" si="152"/>
        <v>149.37638358999999</v>
      </c>
      <c r="X409" s="476">
        <f t="shared" si="153"/>
        <v>322.90808620000001</v>
      </c>
      <c r="Y409" s="476">
        <f t="shared" si="154"/>
        <v>1159.6109120609999</v>
      </c>
      <c r="Z409" s="478">
        <f t="shared" si="155"/>
        <v>9.3419243129999998</v>
      </c>
      <c r="AA409" s="465">
        <f t="shared" si="156"/>
        <v>1793.1413018469998</v>
      </c>
      <c r="AB409" s="429">
        <f t="shared" si="157"/>
        <v>0.19709181159012967</v>
      </c>
      <c r="AC409" s="454">
        <f t="shared" si="158"/>
        <v>99.401202293304038</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3.4191780000000001</v>
      </c>
      <c r="V410" s="475">
        <f t="shared" si="151"/>
        <v>276.23776135499998</v>
      </c>
      <c r="W410" s="460">
        <f t="shared" si="152"/>
        <v>247.86696597</v>
      </c>
      <c r="X410" s="476">
        <f t="shared" si="153"/>
        <v>605.84548384499999</v>
      </c>
      <c r="Y410" s="476">
        <f t="shared" si="154"/>
        <v>1955.7879335819998</v>
      </c>
      <c r="Z410" s="478">
        <f t="shared" si="155"/>
        <v>11.065633554000001</v>
      </c>
      <c r="AA410" s="465">
        <f t="shared" si="156"/>
        <v>3100.222956306</v>
      </c>
      <c r="AB410" s="429">
        <f t="shared" si="157"/>
        <v>0.34075873338162233</v>
      </c>
      <c r="AC410" s="454">
        <f t="shared" si="158"/>
        <v>99.809659589533823</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1.97004541</v>
      </c>
      <c r="V411" s="475">
        <f t="shared" si="151"/>
        <v>153.65338117799999</v>
      </c>
      <c r="W411" s="460">
        <f t="shared" si="152"/>
        <v>143.81331492999999</v>
      </c>
      <c r="X411" s="476">
        <f t="shared" si="153"/>
        <v>309.11839462</v>
      </c>
      <c r="Y411" s="476">
        <f t="shared" si="154"/>
        <v>1116.424733847</v>
      </c>
      <c r="Z411" s="478">
        <f t="shared" si="155"/>
        <v>8.6299055829999993</v>
      </c>
      <c r="AA411" s="465">
        <f t="shared" si="156"/>
        <v>1733.6097755679998</v>
      </c>
      <c r="AB411" s="429">
        <f t="shared" si="157"/>
        <v>0.19054844752341171</v>
      </c>
      <c r="AC411" s="454">
        <f t="shared" si="158"/>
        <v>99.741455988105955</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2.2020322999999999</v>
      </c>
      <c r="V412" s="475">
        <f t="shared" si="151"/>
        <v>163.664050315</v>
      </c>
      <c r="W412" s="460">
        <f t="shared" si="152"/>
        <v>160.7483579</v>
      </c>
      <c r="X412" s="476">
        <f t="shared" si="153"/>
        <v>369.66417368999998</v>
      </c>
      <c r="Y412" s="476">
        <f t="shared" si="154"/>
        <v>1247.8917044100001</v>
      </c>
      <c r="Z412" s="478">
        <f t="shared" si="155"/>
        <v>9.0779922160000002</v>
      </c>
      <c r="AA412" s="465">
        <f t="shared" si="156"/>
        <v>1953.248310831</v>
      </c>
      <c r="AB412" s="429">
        <f t="shared" si="157"/>
        <v>0.21468985610364916</v>
      </c>
      <c r="AC412" s="454">
        <f t="shared" si="158"/>
        <v>99.537286669045344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2.7094611500000001</v>
      </c>
      <c r="V413" s="475">
        <f t="shared" si="151"/>
        <v>213.394758615</v>
      </c>
      <c r="W413" s="460">
        <f t="shared" si="152"/>
        <v>197.79066394999998</v>
      </c>
      <c r="X413" s="476">
        <f t="shared" si="153"/>
        <v>445.02185693000001</v>
      </c>
      <c r="Y413" s="476">
        <f t="shared" si="154"/>
        <v>1531.5093681540002</v>
      </c>
      <c r="Z413" s="478">
        <f t="shared" si="155"/>
        <v>8.9385377259999999</v>
      </c>
      <c r="AA413" s="465">
        <f t="shared" si="156"/>
        <v>2399.3646465250004</v>
      </c>
      <c r="AB413" s="429">
        <f t="shared" si="157"/>
        <v>0.26372440608100683</v>
      </c>
      <c r="AC413" s="454">
        <f t="shared" si="158"/>
        <v>100.054381402144</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5.4174015099999995</v>
      </c>
      <c r="V414" s="475">
        <f t="shared" si="151"/>
        <v>438.86800437999995</v>
      </c>
      <c r="W414" s="460">
        <f t="shared" si="152"/>
        <v>410.86951349999998</v>
      </c>
      <c r="X414" s="476">
        <f t="shared" si="153"/>
        <v>987.07244572999991</v>
      </c>
      <c r="Y414" s="476">
        <f t="shared" si="154"/>
        <v>3062.5201763159998</v>
      </c>
      <c r="Z414" s="478">
        <f t="shared" si="155"/>
        <v>13.883868328</v>
      </c>
      <c r="AA414" s="465">
        <f t="shared" si="156"/>
        <v>4918.6314097639997</v>
      </c>
      <c r="AB414" s="429">
        <f t="shared" si="157"/>
        <v>0.54062776541701474</v>
      </c>
      <c r="AC414" s="454">
        <f t="shared" si="158"/>
        <v>99.399853862194959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2.9626190100000001</v>
      </c>
      <c r="V415" s="475">
        <f t="shared" si="151"/>
        <v>228.01591806699997</v>
      </c>
      <c r="W415" s="460">
        <f t="shared" si="152"/>
        <v>228.73807955000001</v>
      </c>
      <c r="X415" s="476">
        <f t="shared" si="153"/>
        <v>520.70636705499999</v>
      </c>
      <c r="Y415" s="476">
        <f t="shared" si="154"/>
        <v>1760.7647533050001</v>
      </c>
      <c r="Z415" s="478">
        <f t="shared" si="155"/>
        <v>11.802585584999999</v>
      </c>
      <c r="AA415" s="465">
        <f t="shared" si="156"/>
        <v>2752.990322572</v>
      </c>
      <c r="AB415" s="429">
        <f t="shared" si="157"/>
        <v>0.30259291301077157</v>
      </c>
      <c r="AC415" s="454">
        <f t="shared" si="158"/>
        <v>100.19182365844676</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2.6085063400000004</v>
      </c>
      <c r="V416" s="475">
        <f t="shared" si="151"/>
        <v>223.20225455799999</v>
      </c>
      <c r="W416" s="460">
        <f t="shared" si="152"/>
        <v>208.03476416999999</v>
      </c>
      <c r="X416" s="476">
        <f t="shared" si="153"/>
        <v>475.93276258500003</v>
      </c>
      <c r="Y416" s="476">
        <f t="shared" si="154"/>
        <v>1692.409648653</v>
      </c>
      <c r="Z416" s="478">
        <f t="shared" si="155"/>
        <v>10.785533217000001</v>
      </c>
      <c r="AA416" s="465">
        <f t="shared" si="156"/>
        <v>2612.9734695229999</v>
      </c>
      <c r="AB416" s="429">
        <f t="shared" si="157"/>
        <v>0.28720306325818862</v>
      </c>
      <c r="AC416" s="454">
        <f t="shared" si="158"/>
        <v>101.83953782203604</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7.1980648</v>
      </c>
      <c r="V417" s="475">
        <f t="shared" si="151"/>
        <v>622.83121381900003</v>
      </c>
      <c r="W417" s="460">
        <f t="shared" si="152"/>
        <v>561.35239166999997</v>
      </c>
      <c r="X417" s="476">
        <f t="shared" si="153"/>
        <v>1432.298462105</v>
      </c>
      <c r="Y417" s="476">
        <f t="shared" si="154"/>
        <v>4426.1309779980002</v>
      </c>
      <c r="Z417" s="478">
        <f t="shared" si="155"/>
        <v>15.831131815999999</v>
      </c>
      <c r="AA417" s="465">
        <f t="shared" si="156"/>
        <v>7065.6422422080004</v>
      </c>
      <c r="AB417" s="429">
        <f t="shared" si="157"/>
        <v>0.7766148870309959</v>
      </c>
      <c r="AC417" s="454">
        <f t="shared" si="158"/>
        <v>100.91230939737363</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4.2829794699999999</v>
      </c>
      <c r="V418" s="475">
        <f t="shared" si="151"/>
        <v>344.239541476</v>
      </c>
      <c r="W418" s="460">
        <f t="shared" si="152"/>
        <v>313.25369085</v>
      </c>
      <c r="X418" s="476">
        <f t="shared" si="153"/>
        <v>739.53911062500003</v>
      </c>
      <c r="Y418" s="476">
        <f t="shared" si="154"/>
        <v>2437.2297660239997</v>
      </c>
      <c r="Z418" s="478">
        <f t="shared" si="155"/>
        <v>13.387645651000001</v>
      </c>
      <c r="AA418" s="465">
        <f t="shared" si="156"/>
        <v>3851.9327340959999</v>
      </c>
      <c r="AB418" s="429">
        <f t="shared" si="157"/>
        <v>0.42338236250780392</v>
      </c>
      <c r="AC418" s="454">
        <f t="shared" si="158"/>
        <v>99.90287531552795</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1.12640129</v>
      </c>
      <c r="V420" s="475">
        <f t="shared" si="151"/>
        <v>80.585851380999998</v>
      </c>
      <c r="W420" s="460">
        <f t="shared" si="152"/>
        <v>86.408561160000005</v>
      </c>
      <c r="X420" s="476">
        <f t="shared" si="153"/>
        <v>169.98345924</v>
      </c>
      <c r="Y420" s="476">
        <f t="shared" si="154"/>
        <v>674.31669268799999</v>
      </c>
      <c r="Z420" s="478">
        <f t="shared" si="155"/>
        <v>6.593527345</v>
      </c>
      <c r="AA420" s="465">
        <f t="shared" si="156"/>
        <v>1019.0144931039999</v>
      </c>
      <c r="AB420" s="429">
        <f t="shared" si="157"/>
        <v>0.11200423094130578</v>
      </c>
      <c r="AC420" s="454">
        <f t="shared" si="158"/>
        <v>100.51809478557949</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1.10572965</v>
      </c>
      <c r="V421" s="475">
        <f t="shared" si="151"/>
        <v>76.489645409000005</v>
      </c>
      <c r="W421" s="460">
        <f t="shared" si="152"/>
        <v>80.086270599999992</v>
      </c>
      <c r="X421" s="476">
        <f t="shared" si="153"/>
        <v>182.89645556000002</v>
      </c>
      <c r="Y421" s="476">
        <f t="shared" si="154"/>
        <v>669.47888246100001</v>
      </c>
      <c r="Z421" s="478">
        <f t="shared" si="155"/>
        <v>5.7354845900000004</v>
      </c>
      <c r="AA421" s="465">
        <f t="shared" si="156"/>
        <v>1015.7924682700001</v>
      </c>
      <c r="AB421" s="429">
        <f t="shared" si="157"/>
        <v>0.11165008444383381</v>
      </c>
      <c r="AC421" s="454">
        <f t="shared" si="158"/>
        <v>101.10801722133387</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7.5950225800000002</v>
      </c>
      <c r="V422" s="475">
        <f t="shared" si="151"/>
        <v>611.14803947200005</v>
      </c>
      <c r="W422" s="460">
        <f t="shared" si="152"/>
        <v>577.37421339999992</v>
      </c>
      <c r="X422" s="476">
        <f t="shared" si="153"/>
        <v>1509.057861255</v>
      </c>
      <c r="Y422" s="476">
        <f t="shared" si="154"/>
        <v>4670.7926183460004</v>
      </c>
      <c r="Z422" s="478">
        <f t="shared" si="155"/>
        <v>15.842509680999999</v>
      </c>
      <c r="AA422" s="465">
        <f t="shared" si="156"/>
        <v>7391.8102647340002</v>
      </c>
      <c r="AB422" s="429">
        <f t="shared" si="157"/>
        <v>0.81246540610397888</v>
      </c>
      <c r="AC422" s="454">
        <f t="shared" si="158"/>
        <v>101.38203312803802</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6.8460048399999991</v>
      </c>
      <c r="V423" s="475">
        <f t="shared" si="151"/>
        <v>559.80696453099995</v>
      </c>
      <c r="W423" s="460">
        <f t="shared" si="152"/>
        <v>500.19471738999999</v>
      </c>
      <c r="X423" s="476">
        <f t="shared" si="153"/>
        <v>1251.36952157</v>
      </c>
      <c r="Y423" s="476">
        <f t="shared" si="154"/>
        <v>3883.018443081</v>
      </c>
      <c r="Z423" s="478">
        <f t="shared" si="155"/>
        <v>14.187273190999999</v>
      </c>
      <c r="AA423" s="465">
        <f t="shared" si="156"/>
        <v>6215.422924603</v>
      </c>
      <c r="AB423" s="429">
        <f t="shared" si="157"/>
        <v>0.68316365405616619</v>
      </c>
      <c r="AC423" s="454">
        <f t="shared" si="158"/>
        <v>100.02390724589591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5.0974362299999996</v>
      </c>
      <c r="V424" s="475">
        <f t="shared" si="151"/>
        <v>419.95887189900003</v>
      </c>
      <c r="W424" s="460">
        <f t="shared" si="152"/>
        <v>360.01984583000001</v>
      </c>
      <c r="X424" s="476">
        <f t="shared" si="153"/>
        <v>836.38168211499999</v>
      </c>
      <c r="Y424" s="476">
        <f t="shared" si="154"/>
        <v>2647.6604935740002</v>
      </c>
      <c r="Z424" s="478">
        <f t="shared" si="155"/>
        <v>12.410693315000001</v>
      </c>
      <c r="AA424" s="465">
        <f t="shared" si="156"/>
        <v>4281.529022963</v>
      </c>
      <c r="AB424" s="429">
        <f t="shared" si="157"/>
        <v>0.47060112364948342</v>
      </c>
      <c r="AC424" s="454">
        <f t="shared" si="158"/>
        <v>98.337080944272714</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1.0109794599999999</v>
      </c>
      <c r="V425" s="475">
        <f t="shared" si="151"/>
        <v>76.109331909000005</v>
      </c>
      <c r="W425" s="460">
        <f t="shared" si="152"/>
        <v>77.047317829999997</v>
      </c>
      <c r="X425" s="476">
        <f t="shared" si="153"/>
        <v>157.69161894499999</v>
      </c>
      <c r="Y425" s="476">
        <f t="shared" si="154"/>
        <v>641.84286724200001</v>
      </c>
      <c r="Z425" s="478">
        <f t="shared" si="155"/>
        <v>6.6919386620000001</v>
      </c>
      <c r="AA425" s="465">
        <f t="shared" si="156"/>
        <v>960.39405404800004</v>
      </c>
      <c r="AB425" s="429">
        <f t="shared" si="157"/>
        <v>0.10556100835876017</v>
      </c>
      <c r="AC425" s="454">
        <f t="shared" si="158"/>
        <v>101.44197212064063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5.1062854599999996</v>
      </c>
      <c r="V426" s="475">
        <f t="shared" si="151"/>
        <v>410.89772424700004</v>
      </c>
      <c r="W426" s="460">
        <f t="shared" si="152"/>
        <v>387.02328021000005</v>
      </c>
      <c r="X426" s="476">
        <f t="shared" si="153"/>
        <v>941.49711026000011</v>
      </c>
      <c r="Y426" s="476">
        <f t="shared" si="154"/>
        <v>3005.7343881720003</v>
      </c>
      <c r="Z426" s="478">
        <f t="shared" si="155"/>
        <v>13.326058956000001</v>
      </c>
      <c r="AA426" s="465">
        <f t="shared" si="156"/>
        <v>4763.5848473050009</v>
      </c>
      <c r="AB426" s="429">
        <f t="shared" si="157"/>
        <v>0.52358593617333493</v>
      </c>
      <c r="AC426" s="454">
        <f t="shared" si="158"/>
        <v>100.44934774992534</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1.8664001399999999</v>
      </c>
      <c r="V427" s="475">
        <f t="shared" si="151"/>
        <v>176.00966378499999</v>
      </c>
      <c r="W427" s="460">
        <f t="shared" si="152"/>
        <v>170.30502734000001</v>
      </c>
      <c r="X427" s="476">
        <f t="shared" si="153"/>
        <v>402.52929773</v>
      </c>
      <c r="Y427" s="476">
        <f t="shared" si="154"/>
        <v>1357.889897178</v>
      </c>
      <c r="Z427" s="478">
        <f t="shared" si="155"/>
        <v>9.9638907949999993</v>
      </c>
      <c r="AA427" s="465">
        <f t="shared" si="156"/>
        <v>2118.5641769680001</v>
      </c>
      <c r="AB427" s="429">
        <f t="shared" si="157"/>
        <v>0.23286042833238074</v>
      </c>
      <c r="AC427" s="454">
        <f t="shared" si="158"/>
        <v>101.83062554637188</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2.1011273999999998</v>
      </c>
      <c r="V428" s="475">
        <f t="shared" si="151"/>
        <v>149.17455858299999</v>
      </c>
      <c r="W428" s="460">
        <f t="shared" si="152"/>
        <v>153.3823002</v>
      </c>
      <c r="X428" s="476">
        <f t="shared" si="153"/>
        <v>352.119852665</v>
      </c>
      <c r="Y428" s="476">
        <f t="shared" si="154"/>
        <v>1190.70889758</v>
      </c>
      <c r="Z428" s="478">
        <f t="shared" si="155"/>
        <v>8.9077495940000002</v>
      </c>
      <c r="AA428" s="465">
        <f t="shared" si="156"/>
        <v>1856.3944860219999</v>
      </c>
      <c r="AB428" s="429">
        <f t="shared" si="157"/>
        <v>0.2040442389560343</v>
      </c>
      <c r="AC428" s="454">
        <f t="shared" si="158"/>
        <v>99.585662869494442</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1.88994324</v>
      </c>
      <c r="V429" s="475">
        <f t="shared" si="151"/>
        <v>143.57670089199999</v>
      </c>
      <c r="W429" s="460">
        <f t="shared" si="152"/>
        <v>143.52409184999999</v>
      </c>
      <c r="X429" s="476">
        <f t="shared" si="153"/>
        <v>309.61177638999999</v>
      </c>
      <c r="Y429" s="476">
        <f t="shared" si="154"/>
        <v>1106.851946775</v>
      </c>
      <c r="Z429" s="478">
        <f t="shared" si="155"/>
        <v>8.4377421290000001</v>
      </c>
      <c r="AA429" s="465">
        <f t="shared" si="156"/>
        <v>1713.8922012759999</v>
      </c>
      <c r="AB429" s="429">
        <f t="shared" si="157"/>
        <v>0.18838120480061551</v>
      </c>
      <c r="AC429" s="454">
        <f t="shared" si="158"/>
        <v>100.13146433919692</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1.2253368099999999</v>
      </c>
      <c r="V430" s="475">
        <f t="shared" si="151"/>
        <v>98.771842456000002</v>
      </c>
      <c r="W430" s="460">
        <f t="shared" si="152"/>
        <v>96.842375970000006</v>
      </c>
      <c r="X430" s="476">
        <f t="shared" si="153"/>
        <v>207.55075414500001</v>
      </c>
      <c r="Y430" s="476">
        <f t="shared" si="154"/>
        <v>751.78869126300003</v>
      </c>
      <c r="Z430" s="478">
        <f t="shared" si="155"/>
        <v>6.6193685989999995</v>
      </c>
      <c r="AA430" s="465">
        <f t="shared" si="156"/>
        <v>1162.798369243</v>
      </c>
      <c r="AB430" s="429">
        <f t="shared" si="157"/>
        <v>0.12780813027511542</v>
      </c>
      <c r="AC430" s="454">
        <f t="shared" si="158"/>
        <v>100.18269369684015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2.9071236499999999</v>
      </c>
      <c r="V431" s="475">
        <f t="shared" si="151"/>
        <v>217.92737575800001</v>
      </c>
      <c r="W431" s="460">
        <f t="shared" si="152"/>
        <v>194.72091102000002</v>
      </c>
      <c r="X431" s="476">
        <f t="shared" si="153"/>
        <v>420.86234435</v>
      </c>
      <c r="Y431" s="476">
        <f t="shared" si="154"/>
        <v>1469.621268225</v>
      </c>
      <c r="Z431" s="478">
        <f t="shared" si="155"/>
        <v>10.367106743000001</v>
      </c>
      <c r="AA431" s="465">
        <f t="shared" si="156"/>
        <v>2316.4061297459998</v>
      </c>
      <c r="AB431" s="429">
        <f t="shared" si="157"/>
        <v>0.25460608152846775</v>
      </c>
      <c r="AC431" s="454">
        <f t="shared" si="158"/>
        <v>98.254352270288891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3.5319293099999998</v>
      </c>
      <c r="V432" s="475">
        <f t="shared" si="151"/>
        <v>288.339389213</v>
      </c>
      <c r="W432" s="460">
        <f t="shared" si="152"/>
        <v>257.63494996999998</v>
      </c>
      <c r="X432" s="476">
        <f t="shared" si="153"/>
        <v>601.98235915999999</v>
      </c>
      <c r="Y432" s="476">
        <f t="shared" si="154"/>
        <v>1940.4297798810001</v>
      </c>
      <c r="Z432" s="478">
        <f t="shared" si="155"/>
        <v>12.035854759999999</v>
      </c>
      <c r="AA432" s="465">
        <f t="shared" si="156"/>
        <v>3103.9542622939998</v>
      </c>
      <c r="AB432" s="429">
        <f t="shared" si="157"/>
        <v>0.34116885714376782</v>
      </c>
      <c r="AC432" s="454">
        <f t="shared" si="158"/>
        <v>98.772807963436193</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1.1062428100000001</v>
      </c>
      <c r="V433" s="475">
        <f t="shared" si="151"/>
        <v>79.010809369</v>
      </c>
      <c r="W433" s="460">
        <f t="shared" si="152"/>
        <v>87.597785180000002</v>
      </c>
      <c r="X433" s="476">
        <f t="shared" si="153"/>
        <v>203.896723205</v>
      </c>
      <c r="Y433" s="476">
        <f t="shared" si="154"/>
        <v>680.02280632199995</v>
      </c>
      <c r="Z433" s="478">
        <f t="shared" si="155"/>
        <v>5.7399606860000008</v>
      </c>
      <c r="AA433" s="465">
        <f t="shared" si="156"/>
        <v>1057.3743275719999</v>
      </c>
      <c r="AB433" s="429">
        <f t="shared" si="157"/>
        <v>0.11622052402418112</v>
      </c>
      <c r="AC433" s="454">
        <f t="shared" si="158"/>
        <v>100.01087691598389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1.1640670900000001</v>
      </c>
      <c r="V434" s="475">
        <f t="shared" si="151"/>
        <v>82.504738463999999</v>
      </c>
      <c r="W434" s="460">
        <f t="shared" si="152"/>
        <v>81.963807240000008</v>
      </c>
      <c r="X434" s="476">
        <f t="shared" si="153"/>
        <v>174.79226107</v>
      </c>
      <c r="Y434" s="476">
        <f t="shared" si="154"/>
        <v>669.69405845099993</v>
      </c>
      <c r="Z434" s="478">
        <f t="shared" si="155"/>
        <v>6.501063598</v>
      </c>
      <c r="AA434" s="465">
        <f t="shared" si="156"/>
        <v>1016.6199959129999</v>
      </c>
      <c r="AB434" s="429">
        <f t="shared" si="157"/>
        <v>0.11174104153803033</v>
      </c>
      <c r="AC434" s="454">
        <f t="shared" si="158"/>
        <v>100.15290602977649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0.93933957000000001</v>
      </c>
      <c r="V435" s="475">
        <f t="shared" si="151"/>
        <v>78.781582045000007</v>
      </c>
      <c r="W435" s="460">
        <f t="shared" si="152"/>
        <v>84.888499679999995</v>
      </c>
      <c r="X435" s="476">
        <f t="shared" si="153"/>
        <v>171.32086229999999</v>
      </c>
      <c r="Y435" s="476">
        <f t="shared" si="154"/>
        <v>681.037125651</v>
      </c>
      <c r="Z435" s="478">
        <f t="shared" si="155"/>
        <v>6.7918146890000006</v>
      </c>
      <c r="AA435" s="465">
        <f t="shared" si="156"/>
        <v>1023.759223935</v>
      </c>
      <c r="AB435" s="429">
        <f t="shared" si="157"/>
        <v>0.11252574455209936</v>
      </c>
      <c r="AC435" s="454">
        <f t="shared" si="158"/>
        <v>102.39428940711703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6.5420441399999998</v>
      </c>
      <c r="V436" s="475">
        <f t="shared" si="151"/>
        <v>566.62015955900006</v>
      </c>
      <c r="W436" s="460">
        <f t="shared" si="152"/>
        <v>526.11058098000001</v>
      </c>
      <c r="X436" s="476">
        <f t="shared" si="153"/>
        <v>1335.270483365</v>
      </c>
      <c r="Y436" s="476">
        <f t="shared" si="154"/>
        <v>4209.2742974729999</v>
      </c>
      <c r="Z436" s="478">
        <f t="shared" si="155"/>
        <v>16.740691380000001</v>
      </c>
      <c r="AA436" s="465">
        <f t="shared" si="156"/>
        <v>6660.5582568969994</v>
      </c>
      <c r="AB436" s="429">
        <f t="shared" si="157"/>
        <v>0.73209037776401398</v>
      </c>
      <c r="AC436" s="454">
        <f t="shared" si="158"/>
        <v>101.5444805996224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3.4044636800000001</v>
      </c>
      <c r="V437" s="475">
        <f t="shared" si="151"/>
        <v>247.92646705600001</v>
      </c>
      <c r="W437" s="460">
        <f t="shared" si="152"/>
        <v>248.52584863999999</v>
      </c>
      <c r="X437" s="476">
        <f t="shared" si="153"/>
        <v>609.11655003499993</v>
      </c>
      <c r="Y437" s="476">
        <f t="shared" si="154"/>
        <v>1929.309567456</v>
      </c>
      <c r="Z437" s="478">
        <f t="shared" si="155"/>
        <v>11.203896649000001</v>
      </c>
      <c r="AA437" s="465">
        <f t="shared" si="156"/>
        <v>3049.486793516</v>
      </c>
      <c r="AB437" s="429">
        <f t="shared" si="157"/>
        <v>0.33518210524466918</v>
      </c>
      <c r="AC437" s="454">
        <f t="shared" si="158"/>
        <v>99.654923139091039</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5.3539513599999999</v>
      </c>
      <c r="V439" s="475">
        <f t="shared" si="151"/>
        <v>452.284930342</v>
      </c>
      <c r="W439" s="460">
        <f t="shared" si="152"/>
        <v>392.93363906999997</v>
      </c>
      <c r="X439" s="476">
        <f t="shared" si="153"/>
        <v>1022.17469977</v>
      </c>
      <c r="Y439" s="476">
        <f t="shared" si="154"/>
        <v>3215.3368100009998</v>
      </c>
      <c r="Z439" s="478">
        <f t="shared" si="155"/>
        <v>13.906220593</v>
      </c>
      <c r="AA439" s="465">
        <f t="shared" si="156"/>
        <v>5101.9902511359996</v>
      </c>
      <c r="AB439" s="429">
        <f t="shared" si="157"/>
        <v>0.56078151804088805</v>
      </c>
      <c r="AC439" s="454">
        <f t="shared" si="158"/>
        <v>100.80579809407499</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3.8947052799999997</v>
      </c>
      <c r="V440" s="475">
        <f t="shared" si="151"/>
        <v>323.15818981999996</v>
      </c>
      <c r="W440" s="460">
        <f t="shared" si="152"/>
        <v>296.88613455000001</v>
      </c>
      <c r="X440" s="476">
        <f t="shared" si="153"/>
        <v>716.4413610900001</v>
      </c>
      <c r="Y440" s="476">
        <f t="shared" si="154"/>
        <v>2385.6826490190001</v>
      </c>
      <c r="Z440" s="478">
        <f t="shared" si="155"/>
        <v>12.472427754</v>
      </c>
      <c r="AA440" s="465">
        <f t="shared" si="156"/>
        <v>3738.5354675130002</v>
      </c>
      <c r="AB440" s="429">
        <f t="shared" si="157"/>
        <v>0.41091838508606288</v>
      </c>
      <c r="AC440" s="454">
        <f t="shared" si="158"/>
        <v>101.09741716560754</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1.36101173</v>
      </c>
      <c r="V441" s="475">
        <f t="shared" si="151"/>
        <v>106.27942702599999</v>
      </c>
      <c r="W441" s="460">
        <f t="shared" si="152"/>
        <v>114.53799206999999</v>
      </c>
      <c r="X441" s="476">
        <f t="shared" si="153"/>
        <v>256.33951724500002</v>
      </c>
      <c r="Y441" s="476">
        <f t="shared" si="154"/>
        <v>956.494116717</v>
      </c>
      <c r="Z441" s="478">
        <f t="shared" si="155"/>
        <v>7.8952756749999997</v>
      </c>
      <c r="AA441" s="465">
        <f t="shared" si="156"/>
        <v>1442.9073404629999</v>
      </c>
      <c r="AB441" s="429">
        <f t="shared" si="157"/>
        <v>0.15859610249098702</v>
      </c>
      <c r="AC441" s="454">
        <f t="shared" si="158"/>
        <v>102.77677814938306</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3.09820523</v>
      </c>
      <c r="V442" s="475">
        <f t="shared" si="151"/>
        <v>269.68503736499997</v>
      </c>
      <c r="W442" s="460">
        <f t="shared" si="152"/>
        <v>246.35086328</v>
      </c>
      <c r="X442" s="476">
        <f t="shared" si="153"/>
        <v>576.26885186499999</v>
      </c>
      <c r="Y442" s="476">
        <f t="shared" si="154"/>
        <v>1905.3829380899999</v>
      </c>
      <c r="Z442" s="478">
        <f t="shared" si="155"/>
        <v>10.17928667</v>
      </c>
      <c r="AA442" s="465">
        <f t="shared" si="156"/>
        <v>3010.9651824999996</v>
      </c>
      <c r="AB442" s="429">
        <f t="shared" si="157"/>
        <v>0.33094803061112327</v>
      </c>
      <c r="AC442" s="454">
        <f t="shared" si="158"/>
        <v>100.64099532158104</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2.53447982</v>
      </c>
      <c r="V443" s="475">
        <f t="shared" si="151"/>
        <v>189.59364582200001</v>
      </c>
      <c r="W443" s="460">
        <f t="shared" si="152"/>
        <v>185.01702686000002</v>
      </c>
      <c r="X443" s="476">
        <f t="shared" si="153"/>
        <v>417.04796535499997</v>
      </c>
      <c r="Y443" s="476">
        <f t="shared" si="154"/>
        <v>1481.9650199519999</v>
      </c>
      <c r="Z443" s="478">
        <f t="shared" si="155"/>
        <v>8.7767471019999999</v>
      </c>
      <c r="AA443" s="465">
        <f t="shared" si="156"/>
        <v>2284.9348849110002</v>
      </c>
      <c r="AB443" s="429">
        <f t="shared" si="157"/>
        <v>0.25114694272488458</v>
      </c>
      <c r="AC443" s="454">
        <f t="shared" si="158"/>
        <v>101.06295084603687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4.10579056</v>
      </c>
      <c r="V444" s="475">
        <f t="shared" si="151"/>
        <v>300.94649170299999</v>
      </c>
      <c r="W444" s="460">
        <f t="shared" si="152"/>
        <v>314.74253606999997</v>
      </c>
      <c r="X444" s="476">
        <f t="shared" si="153"/>
        <v>816.60422675999996</v>
      </c>
      <c r="Y444" s="476">
        <f t="shared" si="154"/>
        <v>2707.2995652150003</v>
      </c>
      <c r="Z444" s="478">
        <f t="shared" si="155"/>
        <v>10.112583483999998</v>
      </c>
      <c r="AA444" s="465">
        <f t="shared" si="156"/>
        <v>4153.8111937920003</v>
      </c>
      <c r="AB444" s="429">
        <f t="shared" si="157"/>
        <v>0.45656311208969008</v>
      </c>
      <c r="AC444" s="454">
        <f t="shared" si="158"/>
        <v>103.35792549773983</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1.5572618699999998</v>
      </c>
      <c r="V445" s="475">
        <f t="shared" si="151"/>
        <v>109.57055466199999</v>
      </c>
      <c r="W445" s="460">
        <f t="shared" si="152"/>
        <v>114.68611928999999</v>
      </c>
      <c r="X445" s="476">
        <f t="shared" si="153"/>
        <v>271.20167150999998</v>
      </c>
      <c r="Y445" s="476">
        <f t="shared" si="154"/>
        <v>965.12830124700008</v>
      </c>
      <c r="Z445" s="478">
        <f t="shared" si="155"/>
        <v>8.0326726930000003</v>
      </c>
      <c r="AA445" s="465">
        <f t="shared" si="156"/>
        <v>1470.176581272</v>
      </c>
      <c r="AB445" s="429">
        <f t="shared" si="157"/>
        <v>0.16159338110265992</v>
      </c>
      <c r="AC445" s="454">
        <f t="shared" si="158"/>
        <v>101.25754360357769</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1.5314784700000001</v>
      </c>
      <c r="V446" s="475">
        <f t="shared" si="151"/>
        <v>121.04869877399999</v>
      </c>
      <c r="W446" s="460">
        <f t="shared" si="152"/>
        <v>108.42328357999999</v>
      </c>
      <c r="X446" s="476">
        <f t="shared" si="153"/>
        <v>239.50281750499997</v>
      </c>
      <c r="Y446" s="476">
        <f t="shared" si="154"/>
        <v>867.88884894900002</v>
      </c>
      <c r="Z446" s="478">
        <f t="shared" si="155"/>
        <v>6.933205944</v>
      </c>
      <c r="AA446" s="465">
        <f t="shared" si="156"/>
        <v>1345.3283332220001</v>
      </c>
      <c r="AB446" s="429">
        <f t="shared" si="157"/>
        <v>0.14787077744801055</v>
      </c>
      <c r="AC446" s="454">
        <f t="shared" si="158"/>
        <v>99.827485908360899</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1.87571014</v>
      </c>
      <c r="V447" s="475">
        <f t="shared" si="151"/>
        <v>144.87670148800001</v>
      </c>
      <c r="W447" s="460">
        <f t="shared" si="152"/>
        <v>134.28623604000001</v>
      </c>
      <c r="X447" s="476">
        <f t="shared" si="153"/>
        <v>308.93794764</v>
      </c>
      <c r="Y447" s="476">
        <f t="shared" si="154"/>
        <v>1073.7181481759999</v>
      </c>
      <c r="Z447" s="478">
        <f t="shared" si="155"/>
        <v>7.2333622439999994</v>
      </c>
      <c r="AA447" s="465">
        <f t="shared" si="156"/>
        <v>1670.928105728</v>
      </c>
      <c r="AB447" s="429">
        <f t="shared" si="157"/>
        <v>0.1836588377366454</v>
      </c>
      <c r="AC447" s="454">
        <f t="shared" si="158"/>
        <v>100.19285537727708</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3.4196688800000001</v>
      </c>
      <c r="V448" s="475">
        <f t="shared" si="151"/>
        <v>244.44492122999998</v>
      </c>
      <c r="W448" s="460">
        <f t="shared" si="152"/>
        <v>245.95258476999999</v>
      </c>
      <c r="X448" s="476">
        <f t="shared" si="153"/>
        <v>615.74944385499998</v>
      </c>
      <c r="Y448" s="476">
        <f t="shared" si="154"/>
        <v>1948.6563597689999</v>
      </c>
      <c r="Z448" s="478">
        <f t="shared" si="155"/>
        <v>9.3735686989999998</v>
      </c>
      <c r="AA448" s="465">
        <f t="shared" si="156"/>
        <v>3067.5965472029998</v>
      </c>
      <c r="AB448" s="429">
        <f t="shared" si="157"/>
        <v>0.33717262554440536</v>
      </c>
      <c r="AC448" s="454">
        <f t="shared" si="158"/>
        <v>100.28959027085862</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1.5636817999999999</v>
      </c>
      <c r="V449" s="475">
        <f t="shared" si="151"/>
        <v>130.28369667300001</v>
      </c>
      <c r="W449" s="460">
        <f t="shared" si="152"/>
        <v>126.87165013000001</v>
      </c>
      <c r="X449" s="476">
        <f t="shared" si="153"/>
        <v>276.01566733999999</v>
      </c>
      <c r="Y449" s="476">
        <f t="shared" si="154"/>
        <v>992.52682383000001</v>
      </c>
      <c r="Z449" s="478">
        <f t="shared" si="155"/>
        <v>8.3910430740000006</v>
      </c>
      <c r="AA449" s="465">
        <f t="shared" si="156"/>
        <v>1535.6525628470001</v>
      </c>
      <c r="AB449" s="429">
        <f t="shared" si="157"/>
        <v>0.16879012561519016</v>
      </c>
      <c r="AC449" s="454">
        <f t="shared" si="158"/>
        <v>100.62088338272406</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2.9955753700000001</v>
      </c>
      <c r="V450" s="475">
        <f t="shared" si="151"/>
        <v>233.588661178</v>
      </c>
      <c r="W450" s="460">
        <f t="shared" si="152"/>
        <v>220.20472337999999</v>
      </c>
      <c r="X450" s="476">
        <f t="shared" si="153"/>
        <v>555.73667862999991</v>
      </c>
      <c r="Y450" s="476">
        <f t="shared" si="154"/>
        <v>1826.328480768</v>
      </c>
      <c r="Z450" s="478">
        <f t="shared" si="155"/>
        <v>8.8609773890000003</v>
      </c>
      <c r="AA450" s="465">
        <f t="shared" si="156"/>
        <v>2847.7150967149996</v>
      </c>
      <c r="AB450" s="429">
        <f t="shared" si="157"/>
        <v>0.31300451711530003</v>
      </c>
      <c r="AC450" s="454">
        <f t="shared" si="158"/>
        <v>101.47030816837631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1.0992932800000002</v>
      </c>
      <c r="V451" s="475">
        <f t="shared" si="151"/>
        <v>91.623455203999995</v>
      </c>
      <c r="W451" s="460">
        <f t="shared" si="152"/>
        <v>87.628562709999997</v>
      </c>
      <c r="X451" s="476">
        <f t="shared" si="153"/>
        <v>187.50862368</v>
      </c>
      <c r="Y451" s="476">
        <f t="shared" si="154"/>
        <v>699.01930436399994</v>
      </c>
      <c r="Z451" s="478">
        <f t="shared" si="155"/>
        <v>7.0947201180000006</v>
      </c>
      <c r="AA451" s="465">
        <f t="shared" si="156"/>
        <v>1073.973959356</v>
      </c>
      <c r="AB451" s="429">
        <f t="shared" si="157"/>
        <v>0.118045060382062</v>
      </c>
      <c r="AC451" s="454">
        <f t="shared" si="158"/>
        <v>100.35275685896205</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1.25767338</v>
      </c>
      <c r="V452" s="475">
        <f t="shared" si="151"/>
        <v>93.616325721999999</v>
      </c>
      <c r="W452" s="460">
        <f t="shared" si="152"/>
        <v>90.632702510000001</v>
      </c>
      <c r="X452" s="476">
        <f t="shared" si="153"/>
        <v>187.41617418999999</v>
      </c>
      <c r="Y452" s="476">
        <f t="shared" si="154"/>
        <v>712.72350444599999</v>
      </c>
      <c r="Z452" s="478">
        <f t="shared" si="155"/>
        <v>6.8911989770000002</v>
      </c>
      <c r="AA452" s="465">
        <f t="shared" si="156"/>
        <v>1092.5375792249999</v>
      </c>
      <c r="AB452" s="429">
        <f t="shared" si="157"/>
        <v>0.12008546705045064</v>
      </c>
      <c r="AC452" s="454">
        <f t="shared" si="158"/>
        <v>99.549290954724739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1.5600375</v>
      </c>
      <c r="V453" s="475">
        <f t="shared" si="151"/>
        <v>108.94080207499999</v>
      </c>
      <c r="W453" s="460">
        <f t="shared" si="152"/>
        <v>122.63881959</v>
      </c>
      <c r="X453" s="476">
        <f t="shared" si="153"/>
        <v>280.11268526500004</v>
      </c>
      <c r="Y453" s="476">
        <f t="shared" si="154"/>
        <v>1014.6646136429999</v>
      </c>
      <c r="Z453" s="478">
        <f t="shared" si="155"/>
        <v>7.5171959290000006</v>
      </c>
      <c r="AA453" s="465">
        <f t="shared" si="156"/>
        <v>1535.434154002</v>
      </c>
      <c r="AB453" s="429">
        <f t="shared" si="157"/>
        <v>0.16876611936711367</v>
      </c>
      <c r="AC453" s="454">
        <f t="shared" si="158"/>
        <v>102.2546701516502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2.12087089</v>
      </c>
      <c r="V454" s="475">
        <f t="shared" si="151"/>
        <v>148.093364476</v>
      </c>
      <c r="W454" s="460">
        <f t="shared" si="152"/>
        <v>157.83392488000001</v>
      </c>
      <c r="X454" s="476">
        <f t="shared" si="153"/>
        <v>406.795057585</v>
      </c>
      <c r="Y454" s="476">
        <f t="shared" si="154"/>
        <v>1368.594344481</v>
      </c>
      <c r="Z454" s="478">
        <f t="shared" si="155"/>
        <v>8.1488894040000002</v>
      </c>
      <c r="AA454" s="465">
        <f t="shared" si="156"/>
        <v>2091.5864517159998</v>
      </c>
      <c r="AB454" s="429">
        <f t="shared" si="157"/>
        <v>0.22989519143943721</v>
      </c>
      <c r="AC454" s="454">
        <f t="shared" si="158"/>
        <v>102.46436602728591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1.2579986600000002</v>
      </c>
      <c r="V455" s="475">
        <f t="shared" si="151"/>
        <v>91.841198775999999</v>
      </c>
      <c r="W455" s="460">
        <f t="shared" si="152"/>
        <v>88.236771699999991</v>
      </c>
      <c r="X455" s="476">
        <f t="shared" si="153"/>
        <v>182.413226205</v>
      </c>
      <c r="Y455" s="476">
        <f t="shared" si="154"/>
        <v>719.92978632000006</v>
      </c>
      <c r="Z455" s="478">
        <f t="shared" si="155"/>
        <v>6.8951132620000006</v>
      </c>
      <c r="AA455" s="465">
        <f t="shared" si="156"/>
        <v>1090.5740949230001</v>
      </c>
      <c r="AB455" s="429">
        <f t="shared" si="157"/>
        <v>0.11986965211288196</v>
      </c>
      <c r="AC455" s="454">
        <f t="shared" si="158"/>
        <v>100.26802914236224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1.6752228699999998</v>
      </c>
      <c r="V456" s="475">
        <f t="shared" si="151"/>
        <v>118.562949313</v>
      </c>
      <c r="W456" s="460">
        <f t="shared" si="152"/>
        <v>122.29126950999999</v>
      </c>
      <c r="X456" s="476">
        <f t="shared" si="153"/>
        <v>250.37451432000003</v>
      </c>
      <c r="Y456" s="476">
        <f t="shared" si="154"/>
        <v>949.34880042899999</v>
      </c>
      <c r="Z456" s="478">
        <f t="shared" si="155"/>
        <v>8.9002444609999998</v>
      </c>
      <c r="AA456" s="465">
        <f t="shared" si="156"/>
        <v>1451.153000903</v>
      </c>
      <c r="AB456" s="429">
        <f t="shared" si="157"/>
        <v>0.15950241821312378</v>
      </c>
      <c r="AC456" s="454">
        <f t="shared" si="158"/>
        <v>99.692197936303387</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4.8708445099999995</v>
      </c>
      <c r="V458" s="475">
        <f t="shared" si="172"/>
        <v>413.87243758700004</v>
      </c>
      <c r="W458" s="460">
        <f t="shared" si="173"/>
        <v>386.42130031000005</v>
      </c>
      <c r="X458" s="476">
        <f t="shared" si="174"/>
        <v>1106.688271605</v>
      </c>
      <c r="Y458" s="476">
        <f t="shared" si="175"/>
        <v>3522.0575406690004</v>
      </c>
      <c r="Z458" s="478">
        <f t="shared" si="176"/>
        <v>5.3419768059999999</v>
      </c>
      <c r="AA458" s="465">
        <f t="shared" si="177"/>
        <v>5439.2523714870013</v>
      </c>
      <c r="AB458" s="429">
        <f t="shared" si="178"/>
        <v>0.59785143674291064</v>
      </c>
      <c r="AC458" s="454">
        <f t="shared" si="179"/>
        <v>104.95195538575615</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2.25926545</v>
      </c>
      <c r="V459" s="475">
        <f t="shared" si="172"/>
        <v>178.13736953200001</v>
      </c>
      <c r="W459" s="460">
        <f t="shared" si="173"/>
        <v>185.03652881000002</v>
      </c>
      <c r="X459" s="476">
        <f t="shared" si="174"/>
        <v>530.1331728350001</v>
      </c>
      <c r="Y459" s="476">
        <f t="shared" si="175"/>
        <v>1884.5290581300001</v>
      </c>
      <c r="Z459" s="478">
        <f t="shared" si="176"/>
        <v>2.8504195010000002</v>
      </c>
      <c r="AA459" s="465">
        <f t="shared" si="177"/>
        <v>2782.9458142580002</v>
      </c>
      <c r="AB459" s="429">
        <f t="shared" si="178"/>
        <v>0.30588544891822378</v>
      </c>
      <c r="AC459" s="454">
        <f t="shared" si="179"/>
        <v>108.74933006950774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0.81219070000000004</v>
      </c>
      <c r="V460" s="475">
        <f t="shared" si="172"/>
        <v>57.257557730000002</v>
      </c>
      <c r="W460" s="460">
        <f t="shared" si="173"/>
        <v>61.021488399999996</v>
      </c>
      <c r="X460" s="476">
        <f t="shared" si="174"/>
        <v>179.80489030000001</v>
      </c>
      <c r="Y460" s="476">
        <f t="shared" si="175"/>
        <v>621.925328691</v>
      </c>
      <c r="Z460" s="478">
        <f t="shared" si="176"/>
        <v>1.7655930880000001</v>
      </c>
      <c r="AA460" s="465">
        <f t="shared" si="177"/>
        <v>922.58704890899992</v>
      </c>
      <c r="AB460" s="429">
        <f t="shared" si="178"/>
        <v>0.10140547910628708</v>
      </c>
      <c r="AC460" s="454">
        <f t="shared" si="179"/>
        <v>107.16084979480618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1.5450868900000001</v>
      </c>
      <c r="V461" s="475">
        <f t="shared" si="172"/>
        <v>114.55082326200001</v>
      </c>
      <c r="W461" s="460">
        <f t="shared" si="173"/>
        <v>115.78724691000001</v>
      </c>
      <c r="X461" s="476">
        <f t="shared" si="174"/>
        <v>287.03576044499999</v>
      </c>
      <c r="Y461" s="476">
        <f t="shared" si="175"/>
        <v>1004.703880752</v>
      </c>
      <c r="Z461" s="478">
        <f t="shared" si="176"/>
        <v>3.4218370149999999</v>
      </c>
      <c r="AA461" s="465">
        <f t="shared" si="177"/>
        <v>1527.044635274</v>
      </c>
      <c r="AB461" s="429">
        <f t="shared" si="178"/>
        <v>0.16784399156671798</v>
      </c>
      <c r="AC461" s="454">
        <f t="shared" si="179"/>
        <v>103.87976645432467</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0.17599621999999998</v>
      </c>
      <c r="V462" s="475">
        <f t="shared" si="172"/>
        <v>14.378891174</v>
      </c>
      <c r="W462" s="460">
        <f t="shared" si="173"/>
        <v>9.6917763800000003</v>
      </c>
      <c r="X462" s="476">
        <f t="shared" si="174"/>
        <v>32.647298809999995</v>
      </c>
      <c r="Y462" s="476">
        <f t="shared" si="175"/>
        <v>115.660823511</v>
      </c>
      <c r="Z462" s="478">
        <f t="shared" si="176"/>
        <v>0.33439281799999998</v>
      </c>
      <c r="AA462" s="465">
        <f t="shared" si="177"/>
        <v>172.88917891299999</v>
      </c>
      <c r="AB462" s="429">
        <f t="shared" si="178"/>
        <v>1.9002987350296766E-2</v>
      </c>
      <c r="AC462" s="454">
        <f t="shared" si="179"/>
        <v>106.03491069783999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4.5423943900000001</v>
      </c>
      <c r="V463" s="475">
        <f t="shared" si="172"/>
        <v>362.08697346999998</v>
      </c>
      <c r="W463" s="460">
        <f t="shared" si="173"/>
        <v>313.52277615000003</v>
      </c>
      <c r="X463" s="476">
        <f t="shared" si="174"/>
        <v>852.81059534999997</v>
      </c>
      <c r="Y463" s="476">
        <f t="shared" si="175"/>
        <v>2561.9066561939999</v>
      </c>
      <c r="Z463" s="478">
        <f t="shared" si="176"/>
        <v>3.2033003260000004</v>
      </c>
      <c r="AA463" s="465">
        <f t="shared" si="177"/>
        <v>4098.0726958799996</v>
      </c>
      <c r="AB463" s="429">
        <f t="shared" si="178"/>
        <v>0.45043665595515492</v>
      </c>
      <c r="AC463" s="454">
        <f t="shared" si="179"/>
        <v>101.02552940884404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1.54379873</v>
      </c>
      <c r="V464" s="475">
        <f t="shared" si="172"/>
        <v>102.36145777400002</v>
      </c>
      <c r="W464" s="460">
        <f t="shared" si="173"/>
        <v>91.461278060000012</v>
      </c>
      <c r="X464" s="476">
        <f t="shared" si="174"/>
        <v>240.188284525</v>
      </c>
      <c r="Y464" s="476">
        <f t="shared" si="175"/>
        <v>630.75050812200004</v>
      </c>
      <c r="Z464" s="478">
        <f t="shared" si="176"/>
        <v>1.456663614</v>
      </c>
      <c r="AA464" s="465">
        <f t="shared" si="177"/>
        <v>1067.7619908250001</v>
      </c>
      <c r="AB464" s="429">
        <f t="shared" si="178"/>
        <v>0.1173622764151462</v>
      </c>
      <c r="AC464" s="454">
        <f t="shared" si="179"/>
        <v>94.849134473475459</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1.11662057</v>
      </c>
      <c r="V465" s="475">
        <f t="shared" si="172"/>
        <v>80.469895387999998</v>
      </c>
      <c r="W465" s="460">
        <f t="shared" si="173"/>
        <v>71.900885720000005</v>
      </c>
      <c r="X465" s="476">
        <f t="shared" si="174"/>
        <v>187.35266641000001</v>
      </c>
      <c r="Y465" s="476">
        <f t="shared" si="175"/>
        <v>516.49902784200003</v>
      </c>
      <c r="Z465" s="478">
        <f t="shared" si="176"/>
        <v>1.411196272</v>
      </c>
      <c r="AA465" s="465">
        <f t="shared" si="177"/>
        <v>858.75029220199997</v>
      </c>
      <c r="AB465" s="429">
        <f t="shared" si="178"/>
        <v>9.4388908793361176E-2</v>
      </c>
      <c r="AC465" s="454">
        <f t="shared" si="179"/>
        <v>96.722039520254839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0.83113678999999996</v>
      </c>
      <c r="V466" s="475">
        <f t="shared" si="172"/>
        <v>58.965055867000004</v>
      </c>
      <c r="W466" s="460">
        <f t="shared" si="173"/>
        <v>54.490530989999996</v>
      </c>
      <c r="X466" s="476">
        <f t="shared" si="174"/>
        <v>131.084118515</v>
      </c>
      <c r="Y466" s="476">
        <f t="shared" si="175"/>
        <v>391.36732691999998</v>
      </c>
      <c r="Z466" s="478">
        <f t="shared" si="176"/>
        <v>1.3712803690000002</v>
      </c>
      <c r="AA466" s="465">
        <f t="shared" si="177"/>
        <v>638.10944945100005</v>
      </c>
      <c r="AB466" s="429">
        <f t="shared" si="178"/>
        <v>7.0137332320400092E-2</v>
      </c>
      <c r="AC466" s="454">
        <f t="shared" si="179"/>
        <v>97.334500997486941</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3.2989552900000003</v>
      </c>
      <c r="V467" s="475">
        <f t="shared" si="172"/>
        <v>266.76529096799999</v>
      </c>
      <c r="W467" s="460">
        <f t="shared" si="173"/>
        <v>248.06620268</v>
      </c>
      <c r="X467" s="476">
        <f t="shared" si="174"/>
        <v>673.89346352999996</v>
      </c>
      <c r="Y467" s="476">
        <f t="shared" si="175"/>
        <v>2138.090767314</v>
      </c>
      <c r="Z467" s="478">
        <f t="shared" si="176"/>
        <v>3.7683726759999998</v>
      </c>
      <c r="AA467" s="465">
        <f t="shared" si="177"/>
        <v>3333.8830524580003</v>
      </c>
      <c r="AB467" s="429">
        <f t="shared" si="178"/>
        <v>0.36644131154737308</v>
      </c>
      <c r="AC467" s="454">
        <f t="shared" si="179"/>
        <v>103.32198993885591</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2.3667493099999999</v>
      </c>
      <c r="V468" s="475">
        <f t="shared" si="172"/>
        <v>189.21668937499999</v>
      </c>
      <c r="W468" s="460">
        <f t="shared" si="173"/>
        <v>165.51796547000001</v>
      </c>
      <c r="X468" s="476">
        <f t="shared" si="174"/>
        <v>451.87344411999999</v>
      </c>
      <c r="Y468" s="476">
        <f t="shared" si="175"/>
        <v>1312.4736581249999</v>
      </c>
      <c r="Z468" s="478">
        <f t="shared" si="176"/>
        <v>1.939641486</v>
      </c>
      <c r="AA468" s="465">
        <f t="shared" si="177"/>
        <v>2123.3881478859998</v>
      </c>
      <c r="AB468" s="429">
        <f t="shared" si="178"/>
        <v>0.23339065155924377</v>
      </c>
      <c r="AC468" s="454">
        <f t="shared" si="179"/>
        <v>100.21973793262775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0.20183880000000001</v>
      </c>
      <c r="V469" s="475">
        <f t="shared" si="172"/>
        <v>17.809501951999998</v>
      </c>
      <c r="W469" s="460">
        <f t="shared" si="173"/>
        <v>11.547802109999999</v>
      </c>
      <c r="X469" s="476">
        <f t="shared" si="174"/>
        <v>29.368517675</v>
      </c>
      <c r="Y469" s="476">
        <f t="shared" si="175"/>
        <v>76.676765466000006</v>
      </c>
      <c r="Z469" s="478">
        <f t="shared" si="176"/>
        <v>0.32003966700000003</v>
      </c>
      <c r="AA469" s="465">
        <f t="shared" si="177"/>
        <v>135.92446567000002</v>
      </c>
      <c r="AB469" s="429">
        <f t="shared" si="178"/>
        <v>1.4940037994064631E-2</v>
      </c>
      <c r="AC469" s="454">
        <f t="shared" si="179"/>
        <v>92.354787521771243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0.40152460000000001</v>
      </c>
      <c r="V470" s="475">
        <f t="shared" si="172"/>
        <v>24.220583468999997</v>
      </c>
      <c r="W470" s="460">
        <f t="shared" si="173"/>
        <v>20.93960178</v>
      </c>
      <c r="X470" s="476">
        <f t="shared" si="174"/>
        <v>47.397622544999997</v>
      </c>
      <c r="Y470" s="476">
        <f t="shared" si="175"/>
        <v>154.348140435</v>
      </c>
      <c r="Z470" s="478">
        <f t="shared" si="176"/>
        <v>0.54500333400000001</v>
      </c>
      <c r="AA470" s="465">
        <f t="shared" si="177"/>
        <v>247.85247616300001</v>
      </c>
      <c r="AB470" s="429">
        <f t="shared" si="178"/>
        <v>2.7242523209826335E-2</v>
      </c>
      <c r="AC470" s="454">
        <f t="shared" si="179"/>
        <v>95.706678333694043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0.45429375999999999</v>
      </c>
      <c r="V471" s="475">
        <f t="shared" si="172"/>
        <v>43.098140533999995</v>
      </c>
      <c r="W471" s="460">
        <f t="shared" si="173"/>
        <v>31.084695750000002</v>
      </c>
      <c r="X471" s="476">
        <f t="shared" si="174"/>
        <v>73.293359475000003</v>
      </c>
      <c r="Y471" s="476">
        <f t="shared" si="175"/>
        <v>222.64489198800001</v>
      </c>
      <c r="Z471" s="478">
        <f t="shared" si="176"/>
        <v>1.2020668249999999</v>
      </c>
      <c r="AA471" s="465">
        <f t="shared" si="177"/>
        <v>371.77744833199995</v>
      </c>
      <c r="AB471" s="429">
        <f t="shared" si="178"/>
        <v>4.0863645672895139E-2</v>
      </c>
      <c r="AC471" s="454">
        <f t="shared" si="179"/>
        <v>96.470862633606984</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1.3155541100000001</v>
      </c>
      <c r="V472" s="475">
        <f t="shared" si="172"/>
        <v>84.47340045499999</v>
      </c>
      <c r="W472" s="460">
        <f t="shared" si="173"/>
        <v>78.361744150000007</v>
      </c>
      <c r="X472" s="476">
        <f t="shared" si="174"/>
        <v>166.10877976</v>
      </c>
      <c r="Y472" s="476">
        <f t="shared" si="175"/>
        <v>492.35362394099997</v>
      </c>
      <c r="Z472" s="478">
        <f t="shared" si="176"/>
        <v>0.760764047</v>
      </c>
      <c r="AA472" s="465">
        <f t="shared" si="177"/>
        <v>823.3738664629999</v>
      </c>
      <c r="AB472" s="429">
        <f t="shared" si="178"/>
        <v>9.0500534893712889E-2</v>
      </c>
      <c r="AC472" s="454">
        <f t="shared" si="179"/>
        <v>94.249561036852953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0.28029418</v>
      </c>
      <c r="V473" s="475">
        <f t="shared" si="172"/>
        <v>19.761877864999999</v>
      </c>
      <c r="W473" s="460">
        <f t="shared" si="173"/>
        <v>15.456530170000001</v>
      </c>
      <c r="X473" s="476">
        <f t="shared" si="174"/>
        <v>44.602165370000002</v>
      </c>
      <c r="Y473" s="476">
        <f t="shared" si="175"/>
        <v>137.93006505600002</v>
      </c>
      <c r="Z473" s="478">
        <f t="shared" si="176"/>
        <v>0.80541790400000002</v>
      </c>
      <c r="AA473" s="465">
        <f t="shared" si="177"/>
        <v>218.83635054500002</v>
      </c>
      <c r="AB473" s="429">
        <f t="shared" si="178"/>
        <v>2.4053237035062652E-2</v>
      </c>
      <c r="AC473" s="454">
        <f t="shared" si="179"/>
        <v>98.614023447155461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0.79890419000000001</v>
      </c>
      <c r="V474" s="475">
        <f t="shared" si="172"/>
        <v>48.690302101</v>
      </c>
      <c r="W474" s="460">
        <f t="shared" si="173"/>
        <v>46.235363219999996</v>
      </c>
      <c r="X474" s="476">
        <f t="shared" si="174"/>
        <v>118.73998762500001</v>
      </c>
      <c r="Y474" s="476">
        <f t="shared" si="175"/>
        <v>365.10934475699997</v>
      </c>
      <c r="Z474" s="478">
        <f t="shared" si="176"/>
        <v>0.33923616500000003</v>
      </c>
      <c r="AA474" s="465">
        <f t="shared" si="177"/>
        <v>579.91313805799996</v>
      </c>
      <c r="AB474" s="429">
        <f t="shared" si="178"/>
        <v>6.3740727418993184E-2</v>
      </c>
      <c r="AC474" s="454">
        <f t="shared" si="179"/>
        <v>99.120967638893219</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0.23488704999999999</v>
      </c>
      <c r="V475" s="475">
        <f t="shared" si="172"/>
        <v>20.848121032000002</v>
      </c>
      <c r="W475" s="460">
        <f t="shared" si="173"/>
        <v>16.738295560000001</v>
      </c>
      <c r="X475" s="476">
        <f t="shared" si="174"/>
        <v>43.571547774999999</v>
      </c>
      <c r="Y475" s="476">
        <f t="shared" si="175"/>
        <v>122.417258925</v>
      </c>
      <c r="Z475" s="478">
        <f t="shared" si="176"/>
        <v>1.181035383</v>
      </c>
      <c r="AA475" s="465">
        <f t="shared" si="177"/>
        <v>204.991145725</v>
      </c>
      <c r="AB475" s="429">
        <f t="shared" si="178"/>
        <v>2.2531451497581886E-2</v>
      </c>
      <c r="AC475" s="454">
        <f t="shared" si="179"/>
        <v>95.493288336464971</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0.46742059000000002</v>
      </c>
      <c r="V476" s="475">
        <f t="shared" si="172"/>
        <v>35.990769950000001</v>
      </c>
      <c r="W476" s="460">
        <f t="shared" si="173"/>
        <v>27.656186510000001</v>
      </c>
      <c r="X476" s="476">
        <f t="shared" si="174"/>
        <v>88.326841540000004</v>
      </c>
      <c r="Y476" s="476">
        <f t="shared" si="175"/>
        <v>295.29639868800001</v>
      </c>
      <c r="Z476" s="478">
        <f t="shared" si="176"/>
        <v>0.88809912099999999</v>
      </c>
      <c r="AA476" s="465">
        <f t="shared" si="177"/>
        <v>448.625716399</v>
      </c>
      <c r="AB476" s="429">
        <f t="shared" si="178"/>
        <v>4.9310366717850079E-2</v>
      </c>
      <c r="AC476" s="454">
        <f t="shared" si="179"/>
        <v>104.46209130565846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0.62059420999999992</v>
      </c>
      <c r="V477" s="475">
        <f t="shared" si="172"/>
        <v>55.892068047999999</v>
      </c>
      <c r="W477" s="460">
        <f t="shared" si="173"/>
        <v>49.940281120000002</v>
      </c>
      <c r="X477" s="476">
        <f t="shared" si="174"/>
        <v>126.90304311999999</v>
      </c>
      <c r="Y477" s="476">
        <f t="shared" si="175"/>
        <v>400.74511252199994</v>
      </c>
      <c r="Z477" s="478">
        <f t="shared" si="176"/>
        <v>1.2998155359999999</v>
      </c>
      <c r="AA477" s="465">
        <f t="shared" si="177"/>
        <v>635.40091455599998</v>
      </c>
      <c r="AB477" s="429">
        <f t="shared" si="178"/>
        <v>6.983962569311937E-2</v>
      </c>
      <c r="AC477" s="454">
        <f t="shared" si="179"/>
        <v>101.80501324671557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0.58544034</v>
      </c>
      <c r="V478" s="475">
        <f t="shared" si="172"/>
        <v>39.910840526000001</v>
      </c>
      <c r="W478" s="460">
        <f t="shared" si="173"/>
        <v>33.776656160000002</v>
      </c>
      <c r="X478" s="476">
        <f t="shared" si="174"/>
        <v>84.582425725000007</v>
      </c>
      <c r="Y478" s="476">
        <f t="shared" si="175"/>
        <v>240.63175731000001</v>
      </c>
      <c r="Z478" s="478">
        <f t="shared" si="176"/>
        <v>0.97045277800000007</v>
      </c>
      <c r="AA478" s="465">
        <f t="shared" si="177"/>
        <v>400.45757283900002</v>
      </c>
      <c r="AB478" s="429">
        <f t="shared" si="178"/>
        <v>4.4016000531875141E-2</v>
      </c>
      <c r="AC478" s="454">
        <f t="shared" si="179"/>
        <v>95.058922768913703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0.97028212000000003</v>
      </c>
      <c r="V479" s="475">
        <f t="shared" si="172"/>
        <v>78.736325147000002</v>
      </c>
      <c r="W479" s="460">
        <f t="shared" si="173"/>
        <v>67.104082730000002</v>
      </c>
      <c r="X479" s="476">
        <f t="shared" si="174"/>
        <v>171.08918022</v>
      </c>
      <c r="Y479" s="476">
        <f t="shared" si="175"/>
        <v>536.32364459400003</v>
      </c>
      <c r="Z479" s="478">
        <f t="shared" si="176"/>
        <v>2.3953398039999998</v>
      </c>
      <c r="AA479" s="465">
        <f t="shared" si="177"/>
        <v>856.61885461500003</v>
      </c>
      <c r="AB479" s="429">
        <f t="shared" si="178"/>
        <v>9.4154633393602999E-2</v>
      </c>
      <c r="AC479" s="454">
        <f t="shared" si="179"/>
        <v>99.687887855600522</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1.1924123899999999</v>
      </c>
      <c r="V480" s="475">
        <f t="shared" si="172"/>
        <v>95.281271231000005</v>
      </c>
      <c r="W480" s="460">
        <f t="shared" si="173"/>
        <v>86.959746199999998</v>
      </c>
      <c r="X480" s="476">
        <f t="shared" si="174"/>
        <v>216.52859612999998</v>
      </c>
      <c r="Y480" s="476">
        <f t="shared" si="175"/>
        <v>705.65580338999996</v>
      </c>
      <c r="Z480" s="478">
        <f t="shared" si="176"/>
        <v>2.7635216329999999</v>
      </c>
      <c r="AA480" s="465">
        <f t="shared" si="177"/>
        <v>1108.3813509739998</v>
      </c>
      <c r="AB480" s="429">
        <f t="shared" si="178"/>
        <v>0.12182692360672673</v>
      </c>
      <c r="AC480" s="454">
        <f t="shared" si="179"/>
        <v>101.21154227913452</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3.11186988</v>
      </c>
      <c r="V482" s="475">
        <f t="shared" si="172"/>
        <v>246.231887323</v>
      </c>
      <c r="W482" s="460">
        <f t="shared" si="173"/>
        <v>253.02972818000001</v>
      </c>
      <c r="X482" s="476">
        <f t="shared" si="174"/>
        <v>634.16724542500003</v>
      </c>
      <c r="Y482" s="476">
        <f t="shared" si="175"/>
        <v>2087.1797143890003</v>
      </c>
      <c r="Z482" s="478">
        <f t="shared" si="176"/>
        <v>10.559220758999999</v>
      </c>
      <c r="AA482" s="465">
        <f t="shared" si="177"/>
        <v>3234.2796659559999</v>
      </c>
      <c r="AB482" s="429">
        <f t="shared" si="178"/>
        <v>0.35549347834205319</v>
      </c>
      <c r="AC482" s="454">
        <f t="shared" si="179"/>
        <v>102.41673728611245</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2.5417944799999996</v>
      </c>
      <c r="V483" s="475">
        <f t="shared" si="172"/>
        <v>184.551866926</v>
      </c>
      <c r="W483" s="460">
        <f t="shared" si="173"/>
        <v>163.11084668000001</v>
      </c>
      <c r="X483" s="476">
        <f t="shared" si="174"/>
        <v>351.05064550499998</v>
      </c>
      <c r="Y483" s="476">
        <f t="shared" si="175"/>
        <v>944.26275293399999</v>
      </c>
      <c r="Z483" s="478">
        <f t="shared" si="176"/>
        <v>5.3627100619999997</v>
      </c>
      <c r="AA483" s="465">
        <f t="shared" si="177"/>
        <v>1650.8806165869998</v>
      </c>
      <c r="AB483" s="429">
        <f t="shared" si="178"/>
        <v>0.1814553326650912</v>
      </c>
      <c r="AC483" s="454">
        <f t="shared" si="179"/>
        <v>91.487385883465492</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1.8971171899999999</v>
      </c>
      <c r="V484" s="475">
        <f t="shared" si="172"/>
        <v>166.49698065800001</v>
      </c>
      <c r="W484" s="460">
        <f t="shared" si="173"/>
        <v>138.48955487000001</v>
      </c>
      <c r="X484" s="476">
        <f t="shared" si="174"/>
        <v>344.12609930999997</v>
      </c>
      <c r="Y484" s="476">
        <f t="shared" si="175"/>
        <v>1075.0963115730001</v>
      </c>
      <c r="Z484" s="478">
        <f t="shared" si="176"/>
        <v>4.0983831820000001</v>
      </c>
      <c r="AA484" s="465">
        <f t="shared" si="177"/>
        <v>1730.2044467830001</v>
      </c>
      <c r="AB484" s="429">
        <f t="shared" si="178"/>
        <v>0.19017415330655091</v>
      </c>
      <c r="AC484" s="454">
        <f t="shared" si="179"/>
        <v>99.80037219471636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0.57443699000000004</v>
      </c>
      <c r="V485" s="475">
        <f t="shared" si="172"/>
        <v>56.547150085999995</v>
      </c>
      <c r="W485" s="460">
        <f t="shared" si="173"/>
        <v>61.800020260000004</v>
      </c>
      <c r="X485" s="476">
        <f t="shared" si="174"/>
        <v>160.47941125999998</v>
      </c>
      <c r="Y485" s="476">
        <f t="shared" si="175"/>
        <v>581.54948944800003</v>
      </c>
      <c r="Z485" s="478">
        <f t="shared" si="176"/>
        <v>2.446872478</v>
      </c>
      <c r="AA485" s="465">
        <f t="shared" si="177"/>
        <v>863.39738052200005</v>
      </c>
      <c r="AB485" s="429">
        <f t="shared" si="178"/>
        <v>9.4899690099142675E-2</v>
      </c>
      <c r="AC485" s="454">
        <f t="shared" si="179"/>
        <v>108.34869201016394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0.24581109000000001</v>
      </c>
      <c r="V486" s="475">
        <f t="shared" si="172"/>
        <v>18.191000919</v>
      </c>
      <c r="W486" s="460">
        <f t="shared" si="173"/>
        <v>19.82824905</v>
      </c>
      <c r="X486" s="476">
        <f t="shared" si="174"/>
        <v>25.699960229999999</v>
      </c>
      <c r="Y486" s="476">
        <f t="shared" si="175"/>
        <v>121.87638911099999</v>
      </c>
      <c r="Z486" s="478">
        <f t="shared" si="176"/>
        <v>0.59470864499999998</v>
      </c>
      <c r="AA486" s="465">
        <f t="shared" si="177"/>
        <v>186.436119045</v>
      </c>
      <c r="AB486" s="429">
        <f t="shared" si="178"/>
        <v>2.0491989343262254E-2</v>
      </c>
      <c r="AC486" s="454">
        <f t="shared" si="179"/>
        <v>99.307802587877049</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0.17821519000000002</v>
      </c>
      <c r="V487" s="475">
        <f t="shared" si="172"/>
        <v>13.642096880999999</v>
      </c>
      <c r="W487" s="460">
        <f t="shared" si="173"/>
        <v>12.66935586</v>
      </c>
      <c r="X487" s="476">
        <f t="shared" si="174"/>
        <v>19.600354795000001</v>
      </c>
      <c r="Y487" s="476">
        <f t="shared" si="175"/>
        <v>60.040720266000001</v>
      </c>
      <c r="Z487" s="478">
        <f t="shared" si="176"/>
        <v>1.5396186970000001</v>
      </c>
      <c r="AA487" s="465">
        <f t="shared" si="177"/>
        <v>107.67036168899999</v>
      </c>
      <c r="AB487" s="429">
        <f t="shared" si="178"/>
        <v>1.1834508868872278E-2</v>
      </c>
      <c r="AC487" s="454">
        <f t="shared" si="179"/>
        <v>84.350828295786272</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0.16943571000000002</v>
      </c>
      <c r="V488" s="475">
        <f t="shared" si="172"/>
        <v>9.1860122129999997</v>
      </c>
      <c r="W488" s="460">
        <f t="shared" si="173"/>
        <v>8.2154681800000002</v>
      </c>
      <c r="X488" s="476">
        <f t="shared" si="174"/>
        <v>12.883507385</v>
      </c>
      <c r="Y488" s="476">
        <f t="shared" si="175"/>
        <v>63.717418862999999</v>
      </c>
      <c r="Z488" s="478">
        <f t="shared" si="176"/>
        <v>0.59442381599999994</v>
      </c>
      <c r="AA488" s="465">
        <f t="shared" si="177"/>
        <v>94.766266167000012</v>
      </c>
      <c r="AB488" s="429">
        <f t="shared" si="178"/>
        <v>1.0416164669927458E-2</v>
      </c>
      <c r="AC488" s="454">
        <f t="shared" si="179"/>
        <v>96.161439715410594</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2.4181609999999999E-2</v>
      </c>
      <c r="V489" s="475">
        <f t="shared" si="172"/>
        <v>2.1164581079999998</v>
      </c>
      <c r="W489" s="460">
        <f t="shared" si="173"/>
        <v>2.6585556100000001</v>
      </c>
      <c r="X489" s="476">
        <f t="shared" si="174"/>
        <v>4.1613994100000005</v>
      </c>
      <c r="Y489" s="476">
        <f t="shared" si="175"/>
        <v>15.339951296999999</v>
      </c>
      <c r="Z489" s="478">
        <f t="shared" si="176"/>
        <v>3.7591101000000002E-2</v>
      </c>
      <c r="AA489" s="465">
        <f t="shared" si="177"/>
        <v>24.338137136</v>
      </c>
      <c r="AB489" s="429">
        <f t="shared" si="178"/>
        <v>2.6751085003297427E-3</v>
      </c>
      <c r="AC489" s="454">
        <f t="shared" si="179"/>
        <v>100.68386986176105</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7.80373E-3</v>
      </c>
      <c r="V491" s="475">
        <f t="shared" si="172"/>
        <v>0.93658265600000001</v>
      </c>
      <c r="W491" s="460">
        <f t="shared" si="173"/>
        <v>2.5302931499999999</v>
      </c>
      <c r="X491" s="476">
        <f t="shared" si="174"/>
        <v>37.769697664999995</v>
      </c>
      <c r="Y491" s="476">
        <f t="shared" si="175"/>
        <v>397.40914230000004</v>
      </c>
      <c r="Z491" s="478">
        <f t="shared" si="176"/>
        <v>0.65340908800000008</v>
      </c>
      <c r="AA491" s="465">
        <f t="shared" si="177"/>
        <v>439.30692858899999</v>
      </c>
      <c r="AB491" s="429">
        <f t="shared" si="178"/>
        <v>4.8286098987579684E-2</v>
      </c>
      <c r="AC491" s="454">
        <f t="shared" si="179"/>
        <v>156.45462986017262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3.04536E-3</v>
      </c>
      <c r="V492" s="475">
        <f t="shared" si="172"/>
        <v>0.53697406699999994</v>
      </c>
      <c r="W492" s="460">
        <f t="shared" si="173"/>
        <v>1.8339454199999998</v>
      </c>
      <c r="X492" s="476">
        <f t="shared" si="174"/>
        <v>25.930961525000001</v>
      </c>
      <c r="Y492" s="476">
        <f t="shared" si="175"/>
        <v>507.44060035799998</v>
      </c>
      <c r="Z492" s="478">
        <f t="shared" si="176"/>
        <v>0.72727272799999998</v>
      </c>
      <c r="AA492" s="465">
        <f t="shared" si="177"/>
        <v>536.47279945799994</v>
      </c>
      <c r="AB492" s="429">
        <f t="shared" si="178"/>
        <v>5.8966014449109691E-2</v>
      </c>
      <c r="AC492" s="454">
        <f t="shared" si="179"/>
        <v>166.56855538117648</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3.5592610000000004E-2</v>
      </c>
      <c r="V493" s="475">
        <f t="shared" si="172"/>
        <v>6.1065202569999997</v>
      </c>
      <c r="W493" s="460">
        <f t="shared" si="173"/>
        <v>15.760901479999999</v>
      </c>
      <c r="X493" s="476">
        <f t="shared" si="174"/>
        <v>58.90803296</v>
      </c>
      <c r="Y493" s="476">
        <f t="shared" si="175"/>
        <v>266.49930584100002</v>
      </c>
      <c r="Z493" s="478">
        <f t="shared" si="176"/>
        <v>0.80681818499999991</v>
      </c>
      <c r="AA493" s="465">
        <f t="shared" si="177"/>
        <v>348.11717133299999</v>
      </c>
      <c r="AB493" s="429">
        <f t="shared" si="178"/>
        <v>3.8263043672565396E-2</v>
      </c>
      <c r="AC493" s="454">
        <f t="shared" si="179"/>
        <v>127.05523610492197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0.62658216</v>
      </c>
      <c r="V494" s="475">
        <f t="shared" si="172"/>
        <v>61.839447326000005</v>
      </c>
      <c r="W494" s="460">
        <f t="shared" si="173"/>
        <v>96.688924130000004</v>
      </c>
      <c r="X494" s="476">
        <f t="shared" si="174"/>
        <v>387.88527662500002</v>
      </c>
      <c r="Y494" s="476">
        <f t="shared" si="175"/>
        <v>1158.4300566030001</v>
      </c>
      <c r="Z494" s="478">
        <f t="shared" si="176"/>
        <v>2.8844697050000003</v>
      </c>
      <c r="AA494" s="465">
        <f t="shared" si="177"/>
        <v>1708.3547565490001</v>
      </c>
      <c r="AB494" s="429">
        <f t="shared" si="178"/>
        <v>0.18777256062310399</v>
      </c>
      <c r="AC494" s="454">
        <f t="shared" si="179"/>
        <v>113.03712285802013</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9.8593429999999996E-2</v>
      </c>
      <c r="V495" s="475">
        <f t="shared" si="172"/>
        <v>6.8682747170000003</v>
      </c>
      <c r="W495" s="460">
        <f t="shared" si="173"/>
        <v>10.314220369999999</v>
      </c>
      <c r="X495" s="476">
        <f t="shared" si="174"/>
        <v>39.467747969999998</v>
      </c>
      <c r="Y495" s="476">
        <f t="shared" si="175"/>
        <v>93.952705637999998</v>
      </c>
      <c r="Z495" s="478">
        <f t="shared" si="176"/>
        <v>0.49242423499999999</v>
      </c>
      <c r="AA495" s="465">
        <f t="shared" si="177"/>
        <v>151.19396635999999</v>
      </c>
      <c r="AB495" s="429">
        <f t="shared" si="178"/>
        <v>1.6618373967905033E-2</v>
      </c>
      <c r="AC495" s="454">
        <f t="shared" si="179"/>
        <v>102.99797979642513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2.8396048600000001</v>
      </c>
      <c r="V496" s="475">
        <f t="shared" si="172"/>
        <v>221.208394653</v>
      </c>
      <c r="W496" s="460">
        <f t="shared" si="173"/>
        <v>189.90300446000001</v>
      </c>
      <c r="X496" s="476">
        <f t="shared" si="174"/>
        <v>374.04696734999999</v>
      </c>
      <c r="Y496" s="476">
        <f t="shared" si="175"/>
        <v>864.09291100500002</v>
      </c>
      <c r="Z496" s="478">
        <f t="shared" si="176"/>
        <v>3.8825757670000001</v>
      </c>
      <c r="AA496" s="465">
        <f t="shared" si="177"/>
        <v>1655.9734580950001</v>
      </c>
      <c r="AB496" s="429">
        <f t="shared" si="178"/>
        <v>0.18201510860573752</v>
      </c>
      <c r="AC496" s="454">
        <f t="shared" si="179"/>
        <v>86.930847731289973</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1.2137650099999999</v>
      </c>
      <c r="V497" s="475">
        <f t="shared" si="172"/>
        <v>90.286592385000006</v>
      </c>
      <c r="W497" s="460">
        <f t="shared" si="173"/>
        <v>93.55880676999999</v>
      </c>
      <c r="X497" s="476">
        <f t="shared" si="174"/>
        <v>209.09812651000001</v>
      </c>
      <c r="Y497" s="476">
        <f t="shared" si="175"/>
        <v>483.20248433699999</v>
      </c>
      <c r="Z497" s="478">
        <f t="shared" si="176"/>
        <v>2.2651515190000002</v>
      </c>
      <c r="AA497" s="465">
        <f t="shared" si="177"/>
        <v>879.62492653100003</v>
      </c>
      <c r="AB497" s="429">
        <f t="shared" si="178"/>
        <v>9.6683328921850956E-2</v>
      </c>
      <c r="AC497" s="454">
        <f t="shared" si="179"/>
        <v>90.937697928539947</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1.31331E-2</v>
      </c>
      <c r="V499" s="475">
        <f t="shared" si="172"/>
        <v>3.8212585109999999</v>
      </c>
      <c r="W499" s="460">
        <f t="shared" si="173"/>
        <v>18.40840197</v>
      </c>
      <c r="X499" s="476">
        <f t="shared" si="174"/>
        <v>70.381770024999994</v>
      </c>
      <c r="Y499" s="476">
        <f t="shared" si="175"/>
        <v>243.90106094399999</v>
      </c>
      <c r="Z499" s="478">
        <f t="shared" si="176"/>
        <v>0.284090907</v>
      </c>
      <c r="AA499" s="465">
        <f t="shared" si="177"/>
        <v>336.80971545699998</v>
      </c>
      <c r="AB499" s="429">
        <f t="shared" si="178"/>
        <v>3.702019294976918E-2</v>
      </c>
      <c r="AC499" s="454">
        <f t="shared" si="179"/>
        <v>122.86750424101321</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0.1252403</v>
      </c>
      <c r="V500" s="475">
        <f t="shared" si="172"/>
        <v>22.440526745</v>
      </c>
      <c r="W500" s="460">
        <f t="shared" si="173"/>
        <v>29.674067839999999</v>
      </c>
      <c r="X500" s="476">
        <f t="shared" si="174"/>
        <v>36.500128244999999</v>
      </c>
      <c r="Y500" s="476">
        <f t="shared" si="175"/>
        <v>100.19221998</v>
      </c>
      <c r="Z500" s="478">
        <f t="shared" si="176"/>
        <v>0.80681818499999991</v>
      </c>
      <c r="AA500" s="465">
        <f t="shared" si="177"/>
        <v>189.73900129500001</v>
      </c>
      <c r="AB500" s="429">
        <f t="shared" si="178"/>
        <v>2.085502322433502E-2</v>
      </c>
      <c r="AC500" s="454">
        <f t="shared" si="179"/>
        <v>92.053781785244539</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1.027808E-2</v>
      </c>
      <c r="V501" s="475">
        <f t="shared" si="172"/>
        <v>2.672383307</v>
      </c>
      <c r="W501" s="460">
        <f t="shared" si="173"/>
        <v>6.4601773400000004</v>
      </c>
      <c r="X501" s="476">
        <f t="shared" si="174"/>
        <v>42.990802924999997</v>
      </c>
      <c r="Y501" s="476">
        <f t="shared" si="175"/>
        <v>144.14880984300001</v>
      </c>
      <c r="Z501" s="478">
        <f t="shared" si="176"/>
        <v>0.18560605999999999</v>
      </c>
      <c r="AA501" s="465">
        <f t="shared" si="177"/>
        <v>196.468057555</v>
      </c>
      <c r="AB501" s="429">
        <f t="shared" si="178"/>
        <v>2.1594642509892285E-2</v>
      </c>
      <c r="AC501" s="454">
        <f t="shared" si="179"/>
        <v>125.24502780102347</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0.43263099999999999</v>
      </c>
      <c r="V502" s="475">
        <f t="shared" si="172"/>
        <v>60.865401134999999</v>
      </c>
      <c r="W502" s="460">
        <f t="shared" si="173"/>
        <v>88.856735149999992</v>
      </c>
      <c r="X502" s="476">
        <f t="shared" si="174"/>
        <v>139.54157735000001</v>
      </c>
      <c r="Y502" s="476">
        <f t="shared" si="175"/>
        <v>442.32565395900002</v>
      </c>
      <c r="Z502" s="478">
        <f t="shared" si="176"/>
        <v>1.293560603</v>
      </c>
      <c r="AA502" s="465">
        <f t="shared" si="177"/>
        <v>733.31555919699997</v>
      </c>
      <c r="AB502" s="429">
        <f t="shared" si="178"/>
        <v>8.0601842074851618E-2</v>
      </c>
      <c r="AC502" s="454">
        <f t="shared" si="179"/>
        <v>101.02411438127672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0.13551837999999999</v>
      </c>
      <c r="V503" s="475">
        <f t="shared" si="172"/>
        <v>16.246591573</v>
      </c>
      <c r="W503" s="460">
        <f t="shared" si="173"/>
        <v>24.66863742</v>
      </c>
      <c r="X503" s="476">
        <f t="shared" si="174"/>
        <v>47.275600645000004</v>
      </c>
      <c r="Y503" s="476">
        <f t="shared" si="175"/>
        <v>138.98921035500001</v>
      </c>
      <c r="Z503" s="478">
        <f t="shared" si="176"/>
        <v>0.265151517</v>
      </c>
      <c r="AA503" s="465">
        <f t="shared" si="177"/>
        <v>227.58070989000001</v>
      </c>
      <c r="AB503" s="429">
        <f t="shared" si="178"/>
        <v>2.5014366881732249E-2</v>
      </c>
      <c r="AC503" s="454">
        <f t="shared" si="179"/>
        <v>102.41619589590091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0.40293877</v>
      </c>
      <c r="V504" s="475">
        <f t="shared" si="172"/>
        <v>46.367098058000003</v>
      </c>
      <c r="W504" s="460">
        <f t="shared" si="173"/>
        <v>51.977880480000003</v>
      </c>
      <c r="X504" s="476">
        <f t="shared" si="174"/>
        <v>59.828470975000002</v>
      </c>
      <c r="Y504" s="476">
        <f t="shared" si="175"/>
        <v>153.10811016299999</v>
      </c>
      <c r="Z504" s="478">
        <f t="shared" si="176"/>
        <v>0.39772726599999997</v>
      </c>
      <c r="AA504" s="465">
        <f t="shared" si="177"/>
        <v>312.08222571200002</v>
      </c>
      <c r="AB504" s="429">
        <f t="shared" si="178"/>
        <v>3.4302289042866564E-2</v>
      </c>
      <c r="AC504" s="454">
        <f t="shared" si="179"/>
        <v>86.57387154936707</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0.23963150999999999</v>
      </c>
      <c r="V505" s="475">
        <f t="shared" si="172"/>
        <v>24.513496760000002</v>
      </c>
      <c r="W505" s="460">
        <f t="shared" si="173"/>
        <v>28.212426799999999</v>
      </c>
      <c r="X505" s="476">
        <f t="shared" si="174"/>
        <v>47.942124405000001</v>
      </c>
      <c r="Y505" s="476">
        <f t="shared" si="175"/>
        <v>193.904945169</v>
      </c>
      <c r="Z505" s="478">
        <f t="shared" si="176"/>
        <v>0.84280302600000001</v>
      </c>
      <c r="AA505" s="465">
        <f t="shared" si="177"/>
        <v>295.65542767000005</v>
      </c>
      <c r="AB505" s="429">
        <f t="shared" si="178"/>
        <v>3.2496749579028365E-2</v>
      </c>
      <c r="AC505" s="454">
        <f t="shared" si="179"/>
        <v>104.36407667750271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0.17377566999999999</v>
      </c>
      <c r="V506" s="475">
        <f t="shared" si="172"/>
        <v>20.554872770999999</v>
      </c>
      <c r="W506" s="460">
        <f t="shared" si="173"/>
        <v>32.673189619999995</v>
      </c>
      <c r="X506" s="476">
        <f t="shared" si="174"/>
        <v>67.731542654999998</v>
      </c>
      <c r="Y506" s="476">
        <f t="shared" si="175"/>
        <v>224.74254903900001</v>
      </c>
      <c r="Z506" s="478">
        <f t="shared" si="176"/>
        <v>0.68939394799999998</v>
      </c>
      <c r="AA506" s="465">
        <f t="shared" si="177"/>
        <v>346.56532370299999</v>
      </c>
      <c r="AB506" s="429">
        <f t="shared" si="178"/>
        <v>3.8092473478017148E-2</v>
      </c>
      <c r="AC506" s="454">
        <f t="shared" si="179"/>
        <v>106.84185629034889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0.12657263999999999</v>
      </c>
      <c r="V507" s="475">
        <f t="shared" si="172"/>
        <v>12.912356566</v>
      </c>
      <c r="W507" s="460">
        <f t="shared" si="173"/>
        <v>9.4455094200000005</v>
      </c>
      <c r="X507" s="476">
        <f t="shared" si="174"/>
        <v>46.386901680000001</v>
      </c>
      <c r="Y507" s="476">
        <f t="shared" si="175"/>
        <v>305.61627203699999</v>
      </c>
      <c r="Z507" s="478">
        <f t="shared" si="176"/>
        <v>0.62310606400000002</v>
      </c>
      <c r="AA507" s="465">
        <f t="shared" si="177"/>
        <v>375.11071840700004</v>
      </c>
      <c r="AB507" s="429">
        <f t="shared" si="178"/>
        <v>4.1230019609474616E-2</v>
      </c>
      <c r="AC507" s="454">
        <f t="shared" si="179"/>
        <v>133.34549334620331</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0.26418469999999999</v>
      </c>
      <c r="V508" s="475">
        <f t="shared" si="172"/>
        <v>21.341602104</v>
      </c>
      <c r="W508" s="460">
        <f t="shared" si="173"/>
        <v>27.281665120000003</v>
      </c>
      <c r="X508" s="476">
        <f t="shared" si="174"/>
        <v>48.100821509999996</v>
      </c>
      <c r="Y508" s="476">
        <f t="shared" si="175"/>
        <v>100.75217624999999</v>
      </c>
      <c r="Z508" s="478">
        <f t="shared" si="176"/>
        <v>0.27651515100000001</v>
      </c>
      <c r="AA508" s="465">
        <f t="shared" si="177"/>
        <v>198.01696483500001</v>
      </c>
      <c r="AB508" s="429">
        <f t="shared" si="178"/>
        <v>2.1764889518025941E-2</v>
      </c>
      <c r="AC508" s="454">
        <f t="shared" si="179"/>
        <v>88.001639263217967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0.11267819999999999</v>
      </c>
      <c r="V509" s="475">
        <f t="shared" si="172"/>
        <v>14.560742302</v>
      </c>
      <c r="W509" s="460">
        <f t="shared" si="173"/>
        <v>32.983443999999999</v>
      </c>
      <c r="X509" s="476">
        <f t="shared" si="174"/>
        <v>54.750193294999995</v>
      </c>
      <c r="Y509" s="476">
        <f t="shared" si="175"/>
        <v>115.71101613</v>
      </c>
      <c r="Z509" s="478">
        <f t="shared" si="176"/>
        <v>0.35795454700000001</v>
      </c>
      <c r="AA509" s="465">
        <f t="shared" si="177"/>
        <v>218.476028474</v>
      </c>
      <c r="AB509" s="429">
        <f t="shared" si="178"/>
        <v>2.4013632498790943E-2</v>
      </c>
      <c r="AC509" s="454">
        <f t="shared" si="179"/>
        <v>94.255840726197604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0.13742172</v>
      </c>
      <c r="V510" s="475">
        <f t="shared" si="172"/>
        <v>27.710366289</v>
      </c>
      <c r="W510" s="460">
        <f t="shared" si="173"/>
        <v>57.36251086</v>
      </c>
      <c r="X510" s="476">
        <f t="shared" si="174"/>
        <v>108.468860045</v>
      </c>
      <c r="Y510" s="476">
        <f t="shared" si="175"/>
        <v>300.136696728</v>
      </c>
      <c r="Z510" s="478">
        <f t="shared" si="176"/>
        <v>0.6571969660000001</v>
      </c>
      <c r="AA510" s="465">
        <f t="shared" si="177"/>
        <v>494.47305260799999</v>
      </c>
      <c r="AB510" s="429">
        <f t="shared" si="178"/>
        <v>5.4349643065289076E-2</v>
      </c>
      <c r="AC510" s="454">
        <f t="shared" si="179"/>
        <v>104.29095129222428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1.3614648200000001</v>
      </c>
      <c r="V511" s="475">
        <f t="shared" si="172"/>
        <v>114.562820907</v>
      </c>
      <c r="W511" s="460">
        <f t="shared" si="173"/>
        <v>124.59799212999999</v>
      </c>
      <c r="X511" s="476">
        <f t="shared" si="174"/>
        <v>311.56826900499999</v>
      </c>
      <c r="Y511" s="476">
        <f t="shared" si="175"/>
        <v>793.53838698300012</v>
      </c>
      <c r="Z511" s="478">
        <f t="shared" si="176"/>
        <v>1.4640151510000001</v>
      </c>
      <c r="AA511" s="465">
        <f t="shared" si="177"/>
        <v>1347.0929489960001</v>
      </c>
      <c r="AB511" s="429">
        <f t="shared" si="178"/>
        <v>0.14806473389712027</v>
      </c>
      <c r="AC511" s="454">
        <f t="shared" si="179"/>
        <v>97.866331825821888</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0.96880412999999999</v>
      </c>
      <c r="V512" s="475">
        <f t="shared" si="172"/>
        <v>80.908275528999994</v>
      </c>
      <c r="W512" s="460">
        <f t="shared" si="173"/>
        <v>91.93169662999999</v>
      </c>
      <c r="X512" s="476">
        <f t="shared" si="174"/>
        <v>183.92890775000001</v>
      </c>
      <c r="Y512" s="476">
        <f t="shared" si="175"/>
        <v>512.28022402499994</v>
      </c>
      <c r="Z512" s="478">
        <f t="shared" si="176"/>
        <v>1.200757573</v>
      </c>
      <c r="AA512" s="465">
        <f t="shared" si="177"/>
        <v>871.21866563699996</v>
      </c>
      <c r="AB512" s="429">
        <f t="shared" si="178"/>
        <v>9.5759360918553527E-2</v>
      </c>
      <c r="AC512" s="454">
        <f t="shared" si="179"/>
        <v>96.418565848498332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0.12409829</v>
      </c>
      <c r="V513" s="475">
        <f t="shared" si="172"/>
        <v>21.304139385999999</v>
      </c>
      <c r="W513" s="460">
        <f t="shared" si="173"/>
        <v>38.568014810000001</v>
      </c>
      <c r="X513" s="476">
        <f t="shared" si="174"/>
        <v>87.060740969999998</v>
      </c>
      <c r="Y513" s="476">
        <f t="shared" si="175"/>
        <v>291.697349325</v>
      </c>
      <c r="Z513" s="478">
        <f t="shared" si="176"/>
        <v>0.56439393599999998</v>
      </c>
      <c r="AA513" s="465">
        <f t="shared" si="177"/>
        <v>439.31873671699998</v>
      </c>
      <c r="AB513" s="429">
        <f t="shared" si="178"/>
        <v>4.8287396869311931E-2</v>
      </c>
      <c r="AC513" s="454">
        <f t="shared" si="179"/>
        <v>111.27802107032905</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2.49981711</v>
      </c>
      <c r="V516" s="475">
        <f t="shared" si="172"/>
        <v>223.403440808</v>
      </c>
      <c r="W516" s="460">
        <f t="shared" si="173"/>
        <v>199.22227424999997</v>
      </c>
      <c r="X516" s="476">
        <f t="shared" si="174"/>
        <v>507.23792251999998</v>
      </c>
      <c r="Y516" s="476">
        <f t="shared" si="175"/>
        <v>1598.221071141</v>
      </c>
      <c r="Z516" s="478">
        <f t="shared" si="176"/>
        <v>5.1954288559999995</v>
      </c>
      <c r="AA516" s="465">
        <f t="shared" si="177"/>
        <v>2535.7799546850001</v>
      </c>
      <c r="AB516" s="429">
        <f t="shared" si="178"/>
        <v>0.27871839466750936</v>
      </c>
      <c r="AC516" s="454">
        <f t="shared" si="179"/>
        <v>101.68849862974045</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0.92621016</v>
      </c>
      <c r="V517" s="475">
        <f t="shared" si="172"/>
        <v>109.98354244299999</v>
      </c>
      <c r="W517" s="460">
        <f t="shared" si="173"/>
        <v>115.63015310000002</v>
      </c>
      <c r="X517" s="476">
        <f t="shared" si="174"/>
        <v>299.51906085499996</v>
      </c>
      <c r="Y517" s="476">
        <f t="shared" si="175"/>
        <v>1118.980369503</v>
      </c>
      <c r="Z517" s="478">
        <f t="shared" si="176"/>
        <v>3.0678502189999999</v>
      </c>
      <c r="AA517" s="465">
        <f t="shared" si="177"/>
        <v>1648.1071862800002</v>
      </c>
      <c r="AB517" s="429">
        <f t="shared" si="178"/>
        <v>0.1811504931061772</v>
      </c>
      <c r="AC517" s="454">
        <f t="shared" si="179"/>
        <v>110.70813336655623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1.8240614899999998</v>
      </c>
      <c r="V518" s="475">
        <f t="shared" si="172"/>
        <v>132.650250736</v>
      </c>
      <c r="W518" s="460">
        <f t="shared" si="173"/>
        <v>109.5845997</v>
      </c>
      <c r="X518" s="476">
        <f t="shared" si="174"/>
        <v>278.46497595</v>
      </c>
      <c r="Y518" s="476">
        <f t="shared" si="175"/>
        <v>784.75077976199998</v>
      </c>
      <c r="Z518" s="478">
        <f t="shared" si="176"/>
        <v>2.639713054</v>
      </c>
      <c r="AA518" s="465">
        <f t="shared" si="177"/>
        <v>1309.9143806919999</v>
      </c>
      <c r="AB518" s="429">
        <f t="shared" si="178"/>
        <v>0.14397827881864145</v>
      </c>
      <c r="AC518" s="454">
        <f t="shared" si="179"/>
        <v>95.695100066710083</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1.1367242900000001</v>
      </c>
      <c r="V519" s="475">
        <f t="shared" si="172"/>
        <v>79.734376432000005</v>
      </c>
      <c r="W519" s="460">
        <f t="shared" si="173"/>
        <v>77.698089469999999</v>
      </c>
      <c r="X519" s="476">
        <f t="shared" si="174"/>
        <v>195.11177524999999</v>
      </c>
      <c r="Y519" s="476">
        <f t="shared" si="175"/>
        <v>517.89256014300008</v>
      </c>
      <c r="Z519" s="478">
        <f t="shared" si="176"/>
        <v>2.5358606310000003</v>
      </c>
      <c r="AA519" s="465">
        <f t="shared" si="177"/>
        <v>874.10938621600008</v>
      </c>
      <c r="AB519" s="429">
        <f t="shared" si="178"/>
        <v>9.6077092351725665E-2</v>
      </c>
      <c r="AC519" s="454">
        <f t="shared" si="179"/>
        <v>95.111319984199355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1.49380253</v>
      </c>
      <c r="V520" s="475">
        <f t="shared" si="172"/>
        <v>116.73586035</v>
      </c>
      <c r="W520" s="460">
        <f t="shared" si="173"/>
        <v>85.668549210000009</v>
      </c>
      <c r="X520" s="476">
        <f t="shared" si="174"/>
        <v>197.27970632999998</v>
      </c>
      <c r="Y520" s="476">
        <f t="shared" si="175"/>
        <v>398.20646653200004</v>
      </c>
      <c r="Z520" s="478">
        <f t="shared" si="176"/>
        <v>1.6864354780000002</v>
      </c>
      <c r="AA520" s="465">
        <f t="shared" si="177"/>
        <v>801.07082043000003</v>
      </c>
      <c r="AB520" s="429">
        <f t="shared" si="178"/>
        <v>8.804911193998681E-2</v>
      </c>
      <c r="AC520" s="454">
        <f t="shared" si="179"/>
        <v>84.830874424727881</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0.76589226999999993</v>
      </c>
      <c r="V521" s="475">
        <f t="shared" ref="V521:V584" si="193">IFERROR(V$5*I521,"")</f>
        <v>64.734884704999999</v>
      </c>
      <c r="W521" s="460">
        <f t="shared" ref="W521:W584" si="194">IFERROR(W$5*K521,"")</f>
        <v>61.644390830000006</v>
      </c>
      <c r="X521" s="476">
        <f t="shared" ref="X521:X584" si="195">IFERROR(X$5*M521,"")</f>
        <v>158.369573215</v>
      </c>
      <c r="Y521" s="476">
        <f t="shared" ref="Y521:Y584" si="196">IFERROR(Y$5*O521,"")</f>
        <v>395.71915789500002</v>
      </c>
      <c r="Z521" s="478">
        <f t="shared" ref="Z521:Z584" si="197">IFERROR(Z$5*Q521,"")</f>
        <v>1.1904105149999999</v>
      </c>
      <c r="AA521" s="465">
        <f t="shared" ref="AA521:AA584" si="198">IFERROR(SUM(U521:Z521),"")</f>
        <v>682.42430943000011</v>
      </c>
      <c r="AB521" s="429">
        <f t="shared" ref="AB521:AB584" si="199">IF(OR(AA521="", AA521=0), "", AA521/$AA$5)</f>
        <v>7.5008167666520131E-2</v>
      </c>
      <c r="AC521" s="454">
        <f t="shared" ref="AC521:AC584" si="200">IF(OR(AB521="", AB521=0), "", IF(AN521&gt;0, AB521/AN521*100, ""))</f>
        <v>96.049931794097049</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8.2959520000000009E-2</v>
      </c>
      <c r="V522" s="475">
        <f t="shared" si="193"/>
        <v>6.5992431530000006</v>
      </c>
      <c r="W522" s="460">
        <f t="shared" si="194"/>
        <v>12.943956310000001</v>
      </c>
      <c r="X522" s="476">
        <f t="shared" si="195"/>
        <v>42.014347619999995</v>
      </c>
      <c r="Y522" s="476">
        <f t="shared" si="196"/>
        <v>258.02839891499997</v>
      </c>
      <c r="Z522" s="478">
        <f t="shared" si="197"/>
        <v>0.14607276</v>
      </c>
      <c r="AA522" s="465">
        <f t="shared" si="198"/>
        <v>319.81497827799996</v>
      </c>
      <c r="AB522" s="429">
        <f t="shared" si="199"/>
        <v>3.5152228872059786E-2</v>
      </c>
      <c r="AC522" s="454">
        <f t="shared" si="200"/>
        <v>133.1891413903821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9.8673670000000005E-2</v>
      </c>
      <c r="V523" s="475">
        <f t="shared" si="193"/>
        <v>9.978915615</v>
      </c>
      <c r="W523" s="460">
        <f t="shared" si="194"/>
        <v>13.89641651</v>
      </c>
      <c r="X523" s="476">
        <f t="shared" si="195"/>
        <v>33.806538394999997</v>
      </c>
      <c r="Y523" s="476">
        <f t="shared" si="196"/>
        <v>150.48123465</v>
      </c>
      <c r="Z523" s="478">
        <f t="shared" si="197"/>
        <v>0.145627324</v>
      </c>
      <c r="AA523" s="465">
        <f t="shared" si="198"/>
        <v>208.40740616400001</v>
      </c>
      <c r="AB523" s="429">
        <f t="shared" si="199"/>
        <v>2.2906947259177843E-2</v>
      </c>
      <c r="AC523" s="454">
        <f t="shared" si="200"/>
        <v>117.38801014766074</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0.14282879000000001</v>
      </c>
      <c r="V524" s="475">
        <f t="shared" si="193"/>
        <v>10.116664265999999</v>
      </c>
      <c r="W524" s="460">
        <f t="shared" si="194"/>
        <v>10.00681591</v>
      </c>
      <c r="X524" s="476">
        <f t="shared" si="195"/>
        <v>41.358393650000004</v>
      </c>
      <c r="Y524" s="476">
        <f t="shared" si="196"/>
        <v>141.34012563600001</v>
      </c>
      <c r="Z524" s="478">
        <f t="shared" si="197"/>
        <v>0.37394154600000001</v>
      </c>
      <c r="AA524" s="465">
        <f t="shared" si="198"/>
        <v>203.33876979800002</v>
      </c>
      <c r="AB524" s="429">
        <f t="shared" si="199"/>
        <v>2.2349831808969007E-2</v>
      </c>
      <c r="AC524" s="454">
        <f t="shared" si="200"/>
        <v>111.83397745146819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0.41603394000000005</v>
      </c>
      <c r="V525" s="475">
        <f t="shared" si="193"/>
        <v>19.394981139000002</v>
      </c>
      <c r="W525" s="460">
        <f t="shared" si="194"/>
        <v>9.5319954400000011</v>
      </c>
      <c r="X525" s="476">
        <f t="shared" si="195"/>
        <v>12.969197254999999</v>
      </c>
      <c r="Y525" s="476">
        <f t="shared" si="196"/>
        <v>38.422135325999996</v>
      </c>
      <c r="Z525" s="478">
        <f t="shared" si="197"/>
        <v>0.24809303200000002</v>
      </c>
      <c r="AA525" s="465">
        <f t="shared" si="198"/>
        <v>80.982436131999989</v>
      </c>
      <c r="AB525" s="429">
        <f t="shared" si="199"/>
        <v>8.9011250969443824E-3</v>
      </c>
      <c r="AC525" s="454">
        <f t="shared" si="200"/>
        <v>68.003693644742725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0.13591924999999999</v>
      </c>
      <c r="V526" s="475">
        <f t="shared" si="193"/>
        <v>12.20265481</v>
      </c>
      <c r="W526" s="460">
        <f t="shared" si="194"/>
        <v>9.9221052499999995</v>
      </c>
      <c r="X526" s="476">
        <f t="shared" si="195"/>
        <v>25.213020874999998</v>
      </c>
      <c r="Y526" s="476">
        <f t="shared" si="196"/>
        <v>65.506507764000006</v>
      </c>
      <c r="Z526" s="478">
        <f t="shared" si="197"/>
        <v>0.25824657499999998</v>
      </c>
      <c r="AA526" s="465">
        <f t="shared" si="198"/>
        <v>113.23845452400001</v>
      </c>
      <c r="AB526" s="429">
        <f t="shared" si="199"/>
        <v>1.2446521710705651E-2</v>
      </c>
      <c r="AC526" s="454">
        <f t="shared" si="200"/>
        <v>95.279043846892336</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1.2520223100000001</v>
      </c>
      <c r="V529" s="475">
        <f t="shared" si="193"/>
        <v>97.204817664999993</v>
      </c>
      <c r="W529" s="460">
        <f t="shared" si="194"/>
        <v>92.869353160000003</v>
      </c>
      <c r="X529" s="476">
        <f t="shared" si="195"/>
        <v>284.60578278999998</v>
      </c>
      <c r="Y529" s="476">
        <f t="shared" si="196"/>
        <v>808.65721194000002</v>
      </c>
      <c r="Z529" s="478">
        <f t="shared" si="197"/>
        <v>1.3219696879999998</v>
      </c>
      <c r="AA529" s="465">
        <f t="shared" si="198"/>
        <v>1285.9111575530001</v>
      </c>
      <c r="AB529" s="429">
        <f t="shared" si="199"/>
        <v>0.1413399821447571</v>
      </c>
      <c r="AC529" s="454">
        <f t="shared" si="200"/>
        <v>102.408362761794</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0.78874741000000004</v>
      </c>
      <c r="V530" s="475">
        <f t="shared" si="193"/>
        <v>71.529958672999996</v>
      </c>
      <c r="W530" s="460">
        <f t="shared" si="194"/>
        <v>73.537084359999994</v>
      </c>
      <c r="X530" s="476">
        <f t="shared" si="195"/>
        <v>255.77068149499996</v>
      </c>
      <c r="Y530" s="476">
        <f t="shared" si="196"/>
        <v>890.21088426599999</v>
      </c>
      <c r="Z530" s="478">
        <f t="shared" si="197"/>
        <v>1.5454545469999998</v>
      </c>
      <c r="AA530" s="465">
        <f t="shared" si="198"/>
        <v>1293.3828107509999</v>
      </c>
      <c r="AB530" s="429">
        <f t="shared" si="199"/>
        <v>0.14216122342833587</v>
      </c>
      <c r="AC530" s="454">
        <f t="shared" si="200"/>
        <v>112.21556294691086</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0.46879461</v>
      </c>
      <c r="V531" s="475">
        <f t="shared" si="193"/>
        <v>49.826210697999997</v>
      </c>
      <c r="W531" s="460">
        <f t="shared" si="194"/>
        <v>41.511980709999996</v>
      </c>
      <c r="X531" s="476">
        <f t="shared" si="195"/>
        <v>112.03952357499999</v>
      </c>
      <c r="Y531" s="476">
        <f t="shared" si="196"/>
        <v>349.772844663</v>
      </c>
      <c r="Z531" s="478">
        <f t="shared" si="197"/>
        <v>0.58333332599999999</v>
      </c>
      <c r="AA531" s="465">
        <f t="shared" si="198"/>
        <v>554.20268758199995</v>
      </c>
      <c r="AB531" s="429">
        <f t="shared" si="199"/>
        <v>6.0914782103978889E-2</v>
      </c>
      <c r="AC531" s="454">
        <f t="shared" si="200"/>
        <v>103.77848197592381</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0.57652411000000003</v>
      </c>
      <c r="V532" s="475">
        <f t="shared" si="193"/>
        <v>54.746393033000004</v>
      </c>
      <c r="W532" s="460">
        <f t="shared" si="194"/>
        <v>88.574059439999999</v>
      </c>
      <c r="X532" s="476">
        <f t="shared" si="195"/>
        <v>378.96654977999998</v>
      </c>
      <c r="Y532" s="476">
        <f t="shared" si="196"/>
        <v>1279.900626177</v>
      </c>
      <c r="Z532" s="478">
        <f t="shared" si="197"/>
        <v>1.960227264</v>
      </c>
      <c r="AA532" s="465">
        <f t="shared" si="198"/>
        <v>1804.7243798039999</v>
      </c>
      <c r="AB532" s="429">
        <f t="shared" si="199"/>
        <v>0.19836495711189273</v>
      </c>
      <c r="AC532" s="454">
        <f t="shared" si="200"/>
        <v>117.98404082013143</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4.3206000000000001E-2</v>
      </c>
      <c r="V533" s="475">
        <f t="shared" si="193"/>
        <v>5.6569611049999997</v>
      </c>
      <c r="W533" s="460">
        <f t="shared" si="194"/>
        <v>10.603790930000001</v>
      </c>
      <c r="X533" s="476">
        <f t="shared" si="195"/>
        <v>49.973436589999999</v>
      </c>
      <c r="Y533" s="476">
        <f t="shared" si="196"/>
        <v>271.97888115000001</v>
      </c>
      <c r="Z533" s="478">
        <f t="shared" si="197"/>
        <v>0.28030302899999998</v>
      </c>
      <c r="AA533" s="465">
        <f t="shared" si="198"/>
        <v>338.53657880399999</v>
      </c>
      <c r="AB533" s="429">
        <f t="shared" si="199"/>
        <v>3.7209999868542537E-2</v>
      </c>
      <c r="AC533" s="454">
        <f t="shared" si="200"/>
        <v>134.79717127932707</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8.0130949999999992E-2</v>
      </c>
      <c r="V534" s="475">
        <f t="shared" si="193"/>
        <v>9.1160737449999996</v>
      </c>
      <c r="W534" s="460">
        <f t="shared" si="194"/>
        <v>26.247485070000003</v>
      </c>
      <c r="X534" s="476">
        <f t="shared" si="195"/>
        <v>136.57395762500002</v>
      </c>
      <c r="Y534" s="476">
        <f t="shared" si="196"/>
        <v>586.994422386</v>
      </c>
      <c r="Z534" s="478">
        <f t="shared" si="197"/>
        <v>0.63446969799999997</v>
      </c>
      <c r="AA534" s="465">
        <f t="shared" si="198"/>
        <v>759.64653947400006</v>
      </c>
      <c r="AB534" s="429">
        <f t="shared" si="199"/>
        <v>8.3495992468014951E-2</v>
      </c>
      <c r="AC534" s="454">
        <f t="shared" si="200"/>
        <v>130.08012756610611</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1.0837663499999999</v>
      </c>
      <c r="V535" s="475">
        <f t="shared" si="193"/>
        <v>100.58900405200001</v>
      </c>
      <c r="W535" s="460">
        <f t="shared" si="194"/>
        <v>134.27102138000001</v>
      </c>
      <c r="X535" s="476">
        <f t="shared" si="195"/>
        <v>466.18598600000001</v>
      </c>
      <c r="Y535" s="476">
        <f t="shared" si="196"/>
        <v>1880.3740023959999</v>
      </c>
      <c r="Z535" s="478">
        <f t="shared" si="197"/>
        <v>3.6003787800000002</v>
      </c>
      <c r="AA535" s="465">
        <f t="shared" si="198"/>
        <v>2586.104158958</v>
      </c>
      <c r="AB535" s="429">
        <f t="shared" si="199"/>
        <v>0.28424974268608483</v>
      </c>
      <c r="AC535" s="454">
        <f t="shared" si="200"/>
        <v>118.74806704806875</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2.5322141599999997</v>
      </c>
      <c r="V537" s="475">
        <f t="shared" si="193"/>
        <v>239.31566369300003</v>
      </c>
      <c r="W537" s="460">
        <f t="shared" si="194"/>
        <v>248.20317112000001</v>
      </c>
      <c r="X537" s="476">
        <f t="shared" si="195"/>
        <v>737.85802800499994</v>
      </c>
      <c r="Y537" s="476">
        <f t="shared" si="196"/>
        <v>2615.996884785</v>
      </c>
      <c r="Z537" s="478">
        <f t="shared" si="197"/>
        <v>7.94128788</v>
      </c>
      <c r="AA537" s="465">
        <f t="shared" si="198"/>
        <v>3851.8472496429999</v>
      </c>
      <c r="AB537" s="429">
        <f t="shared" si="199"/>
        <v>0.42337296654682349</v>
      </c>
      <c r="AC537" s="454">
        <f t="shared" si="200"/>
        <v>109.83893686020072</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1.9912826699999999</v>
      </c>
      <c r="V538" s="475">
        <f t="shared" si="193"/>
        <v>117.77217828100001</v>
      </c>
      <c r="W538" s="460">
        <f t="shared" si="194"/>
        <v>78.556303749999998</v>
      </c>
      <c r="X538" s="476">
        <f t="shared" si="195"/>
        <v>159.14055944500001</v>
      </c>
      <c r="Y538" s="476">
        <f t="shared" si="196"/>
        <v>368.57138306100001</v>
      </c>
      <c r="Z538" s="478">
        <f t="shared" si="197"/>
        <v>1.2518939450000002</v>
      </c>
      <c r="AA538" s="465">
        <f t="shared" si="198"/>
        <v>727.28360115199996</v>
      </c>
      <c r="AB538" s="429">
        <f t="shared" si="199"/>
        <v>7.9938843828533737E-2</v>
      </c>
      <c r="AC538" s="454">
        <f t="shared" si="200"/>
        <v>80.689925940436794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2.4090675500000001</v>
      </c>
      <c r="V539" s="475">
        <f t="shared" si="193"/>
        <v>213.29114667500002</v>
      </c>
      <c r="W539" s="460">
        <f t="shared" si="194"/>
        <v>257.60731363000002</v>
      </c>
      <c r="X539" s="476">
        <f t="shared" si="195"/>
        <v>759.53593086000001</v>
      </c>
      <c r="Y539" s="476">
        <f t="shared" si="196"/>
        <v>2576.5199507489997</v>
      </c>
      <c r="Z539" s="478">
        <f t="shared" si="197"/>
        <v>6.3712121260000005</v>
      </c>
      <c r="AA539" s="465">
        <f t="shared" si="198"/>
        <v>3815.7346215899997</v>
      </c>
      <c r="AB539" s="429">
        <f t="shared" si="199"/>
        <v>0.41940367350956254</v>
      </c>
      <c r="AC539" s="454">
        <f t="shared" si="200"/>
        <v>109.73736709577612</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0.68215992000000003</v>
      </c>
      <c r="V540" s="475">
        <f t="shared" si="193"/>
        <v>54.109516206000002</v>
      </c>
      <c r="W540" s="460">
        <f t="shared" si="194"/>
        <v>53.949717060000005</v>
      </c>
      <c r="X540" s="476">
        <f t="shared" si="195"/>
        <v>105.72341552500001</v>
      </c>
      <c r="Y540" s="476">
        <f t="shared" si="196"/>
        <v>294.81711216299999</v>
      </c>
      <c r="Z540" s="478">
        <f t="shared" si="197"/>
        <v>0.55871211900000006</v>
      </c>
      <c r="AA540" s="465">
        <f t="shared" si="198"/>
        <v>509.84063299299999</v>
      </c>
      <c r="AB540" s="429">
        <f t="shared" si="199"/>
        <v>5.6038759396900416E-2</v>
      </c>
      <c r="AC540" s="454">
        <f t="shared" si="200"/>
        <v>94.200444826161061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0.23316012999999999</v>
      </c>
      <c r="V541" s="475">
        <f t="shared" si="193"/>
        <v>30.894747973000001</v>
      </c>
      <c r="W541" s="460">
        <f t="shared" si="194"/>
        <v>50.936806310000001</v>
      </c>
      <c r="X541" s="476">
        <f t="shared" si="195"/>
        <v>116.22910414499999</v>
      </c>
      <c r="Y541" s="476">
        <f t="shared" si="196"/>
        <v>372.37108956000003</v>
      </c>
      <c r="Z541" s="478">
        <f t="shared" si="197"/>
        <v>0.80871212400000003</v>
      </c>
      <c r="AA541" s="465">
        <f t="shared" si="198"/>
        <v>571.47362024200004</v>
      </c>
      <c r="AB541" s="429">
        <f t="shared" si="199"/>
        <v>6.2813104005495723E-2</v>
      </c>
      <c r="AC541" s="454">
        <f t="shared" si="200"/>
        <v>108.6184653928413</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4.69746284</v>
      </c>
      <c r="V542" s="475">
        <f t="shared" si="193"/>
        <v>423.90991086000002</v>
      </c>
      <c r="W542" s="460">
        <f t="shared" si="194"/>
        <v>320.09935710000002</v>
      </c>
      <c r="X542" s="476">
        <f t="shared" si="195"/>
        <v>851.26234000499994</v>
      </c>
      <c r="Y542" s="476">
        <f t="shared" si="196"/>
        <v>2852.0985556350001</v>
      </c>
      <c r="Z542" s="478">
        <f t="shared" si="197"/>
        <v>7.4204545410000007</v>
      </c>
      <c r="AA542" s="465">
        <f t="shared" si="198"/>
        <v>4459.4880809810002</v>
      </c>
      <c r="AB542" s="429">
        <f t="shared" si="199"/>
        <v>0.49016136304473512</v>
      </c>
      <c r="AC542" s="454">
        <f t="shared" si="200"/>
        <v>102.54078636077284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7.3469229999999996E-2</v>
      </c>
      <c r="V543" s="475">
        <f t="shared" si="193"/>
        <v>11.800944897000001</v>
      </c>
      <c r="W543" s="460">
        <f t="shared" si="194"/>
        <v>24.958207980000001</v>
      </c>
      <c r="X543" s="476">
        <f t="shared" si="195"/>
        <v>127.56001363000001</v>
      </c>
      <c r="Y543" s="476">
        <f t="shared" si="196"/>
        <v>586.27448103899997</v>
      </c>
      <c r="Z543" s="478">
        <f t="shared" si="197"/>
        <v>0.59280302100000004</v>
      </c>
      <c r="AA543" s="465">
        <f t="shared" si="198"/>
        <v>751.25991979700007</v>
      </c>
      <c r="AB543" s="429">
        <f t="shared" si="199"/>
        <v>8.2574183314684552E-2</v>
      </c>
      <c r="AC543" s="454">
        <f t="shared" si="200"/>
        <v>131.54285232908751</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0.27977972000000001</v>
      </c>
      <c r="V544" s="475">
        <f t="shared" si="193"/>
        <v>25.401728539</v>
      </c>
      <c r="W544" s="460">
        <f t="shared" si="194"/>
        <v>30.04189148</v>
      </c>
      <c r="X544" s="476">
        <f t="shared" si="195"/>
        <v>75.950012565000009</v>
      </c>
      <c r="Y544" s="476">
        <f t="shared" si="196"/>
        <v>231.12486611400001</v>
      </c>
      <c r="Z544" s="478">
        <f t="shared" si="197"/>
        <v>2.3235259409999998</v>
      </c>
      <c r="AA544" s="465">
        <f t="shared" si="198"/>
        <v>365.12180435900001</v>
      </c>
      <c r="AB544" s="429">
        <f t="shared" si="199"/>
        <v>4.013209544504287E-2</v>
      </c>
      <c r="AC544" s="454">
        <f t="shared" si="200"/>
        <v>100.87766735001205</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1.4875243499999999</v>
      </c>
      <c r="V545" s="475">
        <f t="shared" si="193"/>
        <v>138.307229815</v>
      </c>
      <c r="W545" s="460">
        <f t="shared" si="194"/>
        <v>123.57928734999999</v>
      </c>
      <c r="X545" s="476">
        <f t="shared" si="195"/>
        <v>314.98954011000001</v>
      </c>
      <c r="Y545" s="476">
        <f t="shared" si="196"/>
        <v>959.34770056499997</v>
      </c>
      <c r="Z545" s="478">
        <f t="shared" si="197"/>
        <v>4.112435563</v>
      </c>
      <c r="AA545" s="465">
        <f t="shared" si="198"/>
        <v>1541.823717753</v>
      </c>
      <c r="AB545" s="429">
        <f t="shared" si="199"/>
        <v>0.16946842358243569</v>
      </c>
      <c r="AC545" s="454">
        <f t="shared" si="200"/>
        <v>100.72695321385712</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0.7457279</v>
      </c>
      <c r="V546" s="475">
        <f t="shared" si="193"/>
        <v>63.904542278000008</v>
      </c>
      <c r="W546" s="460">
        <f t="shared" si="194"/>
        <v>61.236888769999993</v>
      </c>
      <c r="X546" s="476">
        <f t="shared" si="195"/>
        <v>155.90611466499999</v>
      </c>
      <c r="Y546" s="476">
        <f t="shared" si="196"/>
        <v>510.83748516300005</v>
      </c>
      <c r="Z546" s="478">
        <f t="shared" si="197"/>
        <v>1.5968820369999999</v>
      </c>
      <c r="AA546" s="465">
        <f t="shared" si="198"/>
        <v>794.22764081299999</v>
      </c>
      <c r="AB546" s="429">
        <f t="shared" si="199"/>
        <v>8.7296948869311941E-2</v>
      </c>
      <c r="AC546" s="454">
        <f t="shared" si="200"/>
        <v>103.28966557088049</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0.80666184000000007</v>
      </c>
      <c r="V547" s="475">
        <f t="shared" si="193"/>
        <v>72.369720293</v>
      </c>
      <c r="W547" s="460">
        <f t="shared" si="194"/>
        <v>57.309206990000007</v>
      </c>
      <c r="X547" s="476">
        <f t="shared" si="195"/>
        <v>146.02361886</v>
      </c>
      <c r="Y547" s="476">
        <f t="shared" si="196"/>
        <v>410.16597299099999</v>
      </c>
      <c r="Z547" s="478">
        <f t="shared" si="197"/>
        <v>2.0978722699999999</v>
      </c>
      <c r="AA547" s="465">
        <f t="shared" si="198"/>
        <v>688.77305324400004</v>
      </c>
      <c r="AB547" s="429">
        <f t="shared" si="199"/>
        <v>7.5705985188393055E-2</v>
      </c>
      <c r="AC547" s="454">
        <f t="shared" si="200"/>
        <v>96.60034534266498</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3.0853720299999998</v>
      </c>
      <c r="V548" s="475">
        <f t="shared" si="193"/>
        <v>266.19568265300001</v>
      </c>
      <c r="W548" s="460">
        <f t="shared" si="194"/>
        <v>244.46755380000002</v>
      </c>
      <c r="X548" s="476">
        <f t="shared" si="195"/>
        <v>638.39317843000003</v>
      </c>
      <c r="Y548" s="476">
        <f t="shared" si="196"/>
        <v>1973.81167974</v>
      </c>
      <c r="Z548" s="478">
        <f t="shared" si="197"/>
        <v>6.4173655389999995</v>
      </c>
      <c r="AA548" s="465">
        <f t="shared" si="198"/>
        <v>3132.3708321919999</v>
      </c>
      <c r="AB548" s="429">
        <f t="shared" si="199"/>
        <v>0.34429224359111893</v>
      </c>
      <c r="AC548" s="454">
        <f t="shared" si="200"/>
        <v>101.67097199586965</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0.70433697000000006</v>
      </c>
      <c r="V549" s="475">
        <f t="shared" si="193"/>
        <v>57.058891924999998</v>
      </c>
      <c r="W549" s="460">
        <f t="shared" si="194"/>
        <v>56.710921620000001</v>
      </c>
      <c r="X549" s="476">
        <f t="shared" si="195"/>
        <v>167.11382061500001</v>
      </c>
      <c r="Y549" s="476">
        <f t="shared" si="196"/>
        <v>521.37573635700005</v>
      </c>
      <c r="Z549" s="478">
        <f t="shared" si="197"/>
        <v>2.4918234190000002</v>
      </c>
      <c r="AA549" s="465">
        <f t="shared" si="198"/>
        <v>805.45553090600004</v>
      </c>
      <c r="AB549" s="429">
        <f t="shared" si="199"/>
        <v>8.8531054177401633E-2</v>
      </c>
      <c r="AC549" s="454">
        <f t="shared" si="200"/>
        <v>103.74794818161179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1.68336778</v>
      </c>
      <c r="V550" s="475">
        <f t="shared" si="193"/>
        <v>141.815751347</v>
      </c>
      <c r="W550" s="460">
        <f t="shared" si="194"/>
        <v>132.62387274</v>
      </c>
      <c r="X550" s="476">
        <f t="shared" si="195"/>
        <v>348.15616101000001</v>
      </c>
      <c r="Y550" s="476">
        <f t="shared" si="196"/>
        <v>1039.1194640790002</v>
      </c>
      <c r="Z550" s="478">
        <f t="shared" si="197"/>
        <v>3.1740460830000004</v>
      </c>
      <c r="AA550" s="465">
        <f t="shared" si="198"/>
        <v>1666.5726630390002</v>
      </c>
      <c r="AB550" s="429">
        <f t="shared" si="199"/>
        <v>0.18318011244658169</v>
      </c>
      <c r="AC550" s="454">
        <f t="shared" si="200"/>
        <v>100.8861902012373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1.6743935700000001</v>
      </c>
      <c r="V551" s="475">
        <f t="shared" si="193"/>
        <v>149.741501027</v>
      </c>
      <c r="W551" s="460">
        <f t="shared" si="194"/>
        <v>156.31312828999998</v>
      </c>
      <c r="X551" s="476">
        <f t="shared" si="195"/>
        <v>403.17075858500004</v>
      </c>
      <c r="Y551" s="476">
        <f t="shared" si="196"/>
        <v>1374.5521012500001</v>
      </c>
      <c r="Z551" s="478">
        <f t="shared" si="197"/>
        <v>5.719648318</v>
      </c>
      <c r="AA551" s="465">
        <f t="shared" si="198"/>
        <v>2091.17153104</v>
      </c>
      <c r="AB551" s="429">
        <f t="shared" si="199"/>
        <v>0.22984958573752473</v>
      </c>
      <c r="AC551" s="454">
        <f t="shared" si="200"/>
        <v>105.43084979380555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0.43279879999999998</v>
      </c>
      <c r="V552" s="475">
        <f t="shared" si="193"/>
        <v>25.558440577000002</v>
      </c>
      <c r="W552" s="460">
        <f t="shared" si="194"/>
        <v>19.5120021</v>
      </c>
      <c r="X552" s="476">
        <f t="shared" si="195"/>
        <v>51.875260499999996</v>
      </c>
      <c r="Y552" s="476">
        <f t="shared" si="196"/>
        <v>176.89827816900001</v>
      </c>
      <c r="Z552" s="478">
        <f t="shared" si="197"/>
        <v>1.023679169</v>
      </c>
      <c r="AA552" s="465">
        <f t="shared" si="198"/>
        <v>275.30045931500001</v>
      </c>
      <c r="AB552" s="429">
        <f t="shared" si="199"/>
        <v>3.0259448155089033E-2</v>
      </c>
      <c r="AC552" s="454">
        <f t="shared" si="200"/>
        <v>97.322701489036135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2.2170641099999999</v>
      </c>
      <c r="V553" s="475">
        <f t="shared" si="193"/>
        <v>222.63176551700002</v>
      </c>
      <c r="W553" s="460">
        <f t="shared" si="194"/>
        <v>209.12887867999999</v>
      </c>
      <c r="X553" s="476">
        <f t="shared" si="195"/>
        <v>642.49882766999997</v>
      </c>
      <c r="Y553" s="476">
        <f t="shared" si="196"/>
        <v>2000.9008634610002</v>
      </c>
      <c r="Z553" s="478">
        <f t="shared" si="197"/>
        <v>3.1373828659999998</v>
      </c>
      <c r="AA553" s="465">
        <f t="shared" si="198"/>
        <v>3080.5147823039997</v>
      </c>
      <c r="AB553" s="429">
        <f t="shared" si="199"/>
        <v>0.33859252388480982</v>
      </c>
      <c r="AC553" s="454">
        <f t="shared" si="200"/>
        <v>106.85712157640947</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1.21423068</v>
      </c>
      <c r="V554" s="475">
        <f t="shared" si="193"/>
        <v>110.581173041</v>
      </c>
      <c r="W554" s="460">
        <f t="shared" si="194"/>
        <v>107.00295543</v>
      </c>
      <c r="X554" s="476">
        <f t="shared" si="195"/>
        <v>340.30269017500001</v>
      </c>
      <c r="Y554" s="476">
        <f t="shared" si="196"/>
        <v>1169.5053920549999</v>
      </c>
      <c r="Z554" s="478">
        <f t="shared" si="197"/>
        <v>3.5611509430000003</v>
      </c>
      <c r="AA554" s="465">
        <f t="shared" si="198"/>
        <v>1732.167592324</v>
      </c>
      <c r="AB554" s="429">
        <f t="shared" si="199"/>
        <v>0.19038993100945262</v>
      </c>
      <c r="AC554" s="454">
        <f t="shared" si="200"/>
        <v>109.13578075050879</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0.91942609999999991</v>
      </c>
      <c r="V555" s="475">
        <f t="shared" si="193"/>
        <v>92.176438386000001</v>
      </c>
      <c r="W555" s="460">
        <f t="shared" si="194"/>
        <v>83.959414809999998</v>
      </c>
      <c r="X555" s="476">
        <f t="shared" si="195"/>
        <v>209.95095534000001</v>
      </c>
      <c r="Y555" s="476">
        <f t="shared" si="196"/>
        <v>690.05670584999996</v>
      </c>
      <c r="Z555" s="478">
        <f t="shared" si="197"/>
        <v>2.1647769700000001</v>
      </c>
      <c r="AA555" s="465">
        <f t="shared" si="198"/>
        <v>1079.2277174559999</v>
      </c>
      <c r="AB555" s="429">
        <f t="shared" si="199"/>
        <v>0.11862252335194548</v>
      </c>
      <c r="AC555" s="454">
        <f t="shared" si="200"/>
        <v>103.73598077820361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1.05453548</v>
      </c>
      <c r="V556" s="475">
        <f t="shared" si="193"/>
        <v>93.420752261999993</v>
      </c>
      <c r="W556" s="460">
        <f t="shared" si="194"/>
        <v>81.396366560000004</v>
      </c>
      <c r="X556" s="476">
        <f t="shared" si="195"/>
        <v>212.94176071000001</v>
      </c>
      <c r="Y556" s="476">
        <f t="shared" si="196"/>
        <v>660.13813070399999</v>
      </c>
      <c r="Z556" s="478">
        <f t="shared" si="197"/>
        <v>3.1576457770000004</v>
      </c>
      <c r="AA556" s="465">
        <f t="shared" si="198"/>
        <v>1052.109191493</v>
      </c>
      <c r="AB556" s="429">
        <f t="shared" si="199"/>
        <v>0.11564181045207739</v>
      </c>
      <c r="AC556" s="454">
        <f t="shared" si="200"/>
        <v>100.78011421159107</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1.65683391</v>
      </c>
      <c r="V557" s="475">
        <f t="shared" si="193"/>
        <v>147.81858204899999</v>
      </c>
      <c r="W557" s="460">
        <f t="shared" si="194"/>
        <v>143.23978824</v>
      </c>
      <c r="X557" s="476">
        <f t="shared" si="195"/>
        <v>376.94035925000003</v>
      </c>
      <c r="Y557" s="476">
        <f t="shared" si="196"/>
        <v>1205.5072083509999</v>
      </c>
      <c r="Z557" s="478">
        <f t="shared" si="197"/>
        <v>4.3783846620000002</v>
      </c>
      <c r="AA557" s="465">
        <f t="shared" si="198"/>
        <v>1879.5411564619999</v>
      </c>
      <c r="AB557" s="429">
        <f t="shared" si="199"/>
        <v>0.20658838826797096</v>
      </c>
      <c r="AC557" s="454">
        <f t="shared" si="200"/>
        <v>103.44832253670668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3.5648695400000001</v>
      </c>
      <c r="V558" s="475">
        <f t="shared" si="193"/>
        <v>289.93047955599997</v>
      </c>
      <c r="W558" s="460">
        <f t="shared" si="194"/>
        <v>237.82550280000001</v>
      </c>
      <c r="X558" s="476">
        <f t="shared" si="195"/>
        <v>559.51295963500002</v>
      </c>
      <c r="Y558" s="476">
        <f t="shared" si="196"/>
        <v>1683.9364919280001</v>
      </c>
      <c r="Z558" s="478">
        <f t="shared" si="197"/>
        <v>7.4624540220000002</v>
      </c>
      <c r="AA558" s="465">
        <f t="shared" si="198"/>
        <v>2782.2327574810006</v>
      </c>
      <c r="AB558" s="429">
        <f t="shared" si="199"/>
        <v>0.30580707380534189</v>
      </c>
      <c r="AC558" s="454">
        <f t="shared" si="200"/>
        <v>96.652115388728916</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0.57750800000000002</v>
      </c>
      <c r="V559" s="475">
        <f t="shared" si="193"/>
        <v>53.442938161000001</v>
      </c>
      <c r="W559" s="460">
        <f t="shared" si="194"/>
        <v>53.848033900000004</v>
      </c>
      <c r="X559" s="476">
        <f t="shared" si="195"/>
        <v>142.90230310999999</v>
      </c>
      <c r="Y559" s="476">
        <f t="shared" si="196"/>
        <v>475.24753509300001</v>
      </c>
      <c r="Z559" s="478">
        <f t="shared" si="197"/>
        <v>3.7428541370000001</v>
      </c>
      <c r="AA559" s="465">
        <f t="shared" si="198"/>
        <v>729.76117240100007</v>
      </c>
      <c r="AB559" s="429">
        <f t="shared" si="199"/>
        <v>8.0211164255990341E-2</v>
      </c>
      <c r="AC559" s="454">
        <f t="shared" si="200"/>
        <v>103.46975402719849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0.87647984000000001</v>
      </c>
      <c r="V560" s="475">
        <f t="shared" si="193"/>
        <v>70.450873243000004</v>
      </c>
      <c r="W560" s="460">
        <f t="shared" si="194"/>
        <v>73.078188839999996</v>
      </c>
      <c r="X560" s="476">
        <f t="shared" si="195"/>
        <v>208.71049457999999</v>
      </c>
      <c r="Y560" s="476">
        <f t="shared" si="196"/>
        <v>746.55792558899998</v>
      </c>
      <c r="Z560" s="478">
        <f t="shared" si="197"/>
        <v>4.4687173119999999</v>
      </c>
      <c r="AA560" s="465">
        <f t="shared" si="198"/>
        <v>1104.1426794040001</v>
      </c>
      <c r="AB560" s="429">
        <f t="shared" si="199"/>
        <v>0.12136103312859971</v>
      </c>
      <c r="AC560" s="454">
        <f t="shared" si="200"/>
        <v>106.78222615685939</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0.45802916999999999</v>
      </c>
      <c r="V561" s="475">
        <f t="shared" si="193"/>
        <v>32.415001965000002</v>
      </c>
      <c r="W561" s="460">
        <f t="shared" si="194"/>
        <v>25.536795029999997</v>
      </c>
      <c r="X561" s="476">
        <f t="shared" si="195"/>
        <v>59.592962029999995</v>
      </c>
      <c r="Y561" s="476">
        <f t="shared" si="196"/>
        <v>234.822147255</v>
      </c>
      <c r="Z561" s="478">
        <f t="shared" si="197"/>
        <v>2.1160490190000001</v>
      </c>
      <c r="AA561" s="465">
        <f t="shared" si="198"/>
        <v>354.940984469</v>
      </c>
      <c r="AB561" s="429">
        <f t="shared" si="199"/>
        <v>3.9013078090679269E-2</v>
      </c>
      <c r="AC561" s="454">
        <f t="shared" si="200"/>
        <v>99.892280009545047</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4.8350590799999997</v>
      </c>
      <c r="V562" s="475">
        <f t="shared" si="193"/>
        <v>408.259032386</v>
      </c>
      <c r="W562" s="460">
        <f t="shared" si="194"/>
        <v>385.11500691999998</v>
      </c>
      <c r="X562" s="476">
        <f t="shared" si="195"/>
        <v>1040.9643064100001</v>
      </c>
      <c r="Y562" s="476">
        <f t="shared" si="196"/>
        <v>3209.0884834739995</v>
      </c>
      <c r="Z562" s="478">
        <f t="shared" si="197"/>
        <v>7.9216156790000003</v>
      </c>
      <c r="AA562" s="465">
        <f t="shared" si="198"/>
        <v>5056.1835039489997</v>
      </c>
      <c r="AB562" s="429">
        <f t="shared" si="199"/>
        <v>0.55574670300604523</v>
      </c>
      <c r="AC562" s="454">
        <f t="shared" si="200"/>
        <v>102.66163012026672</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0.78525895999999995</v>
      </c>
      <c r="V563" s="475">
        <f t="shared" si="193"/>
        <v>56.321367234000007</v>
      </c>
      <c r="W563" s="460">
        <f t="shared" si="194"/>
        <v>57.323904079999998</v>
      </c>
      <c r="X563" s="476">
        <f t="shared" si="195"/>
        <v>145.66553708000001</v>
      </c>
      <c r="Y563" s="476">
        <f t="shared" si="196"/>
        <v>445.00625263199998</v>
      </c>
      <c r="Z563" s="478">
        <f t="shared" si="197"/>
        <v>3.0309467850000003</v>
      </c>
      <c r="AA563" s="465">
        <f t="shared" si="198"/>
        <v>708.13326677099997</v>
      </c>
      <c r="AB563" s="429">
        <f t="shared" si="199"/>
        <v>7.7833948864695537E-2</v>
      </c>
      <c r="AC563" s="454">
        <f t="shared" si="200"/>
        <v>99.002640723619052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0.61396147000000001</v>
      </c>
      <c r="V564" s="475">
        <f t="shared" si="193"/>
        <v>52.954974289999996</v>
      </c>
      <c r="W564" s="460">
        <f t="shared" si="194"/>
        <v>47.315950100000002</v>
      </c>
      <c r="X564" s="476">
        <f t="shared" si="195"/>
        <v>120.23436635</v>
      </c>
      <c r="Y564" s="476">
        <f t="shared" si="196"/>
        <v>367.31436879</v>
      </c>
      <c r="Z564" s="478">
        <f t="shared" si="197"/>
        <v>1.8724410889999998</v>
      </c>
      <c r="AA564" s="465">
        <f t="shared" si="198"/>
        <v>590.30606208899997</v>
      </c>
      <c r="AB564" s="429">
        <f t="shared" si="199"/>
        <v>6.4883058044515274E-2</v>
      </c>
      <c r="AC564" s="454">
        <f t="shared" si="200"/>
        <v>99.804912975510661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1.5501743800000001</v>
      </c>
      <c r="V565" s="475">
        <f t="shared" si="193"/>
        <v>127.908705451</v>
      </c>
      <c r="W565" s="460">
        <f t="shared" si="194"/>
        <v>130.43278139</v>
      </c>
      <c r="X565" s="476">
        <f t="shared" si="195"/>
        <v>390.30695501000002</v>
      </c>
      <c r="Y565" s="476">
        <f t="shared" si="196"/>
        <v>1338.3200744129999</v>
      </c>
      <c r="Z565" s="478">
        <f t="shared" si="197"/>
        <v>5.1165683300000007</v>
      </c>
      <c r="AA565" s="465">
        <f t="shared" si="198"/>
        <v>1993.635258974</v>
      </c>
      <c r="AB565" s="429">
        <f t="shared" si="199"/>
        <v>0.21912895789997802</v>
      </c>
      <c r="AC565" s="454">
        <f t="shared" si="200"/>
        <v>107.47801775365404</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3.5756811800000001</v>
      </c>
      <c r="V566" s="475">
        <f t="shared" si="193"/>
        <v>282.49941683999998</v>
      </c>
      <c r="W566" s="460">
        <f t="shared" si="194"/>
        <v>269.95460078999997</v>
      </c>
      <c r="X566" s="476">
        <f t="shared" si="195"/>
        <v>725.74294138499999</v>
      </c>
      <c r="Y566" s="476">
        <f t="shared" si="196"/>
        <v>2189.6772529679997</v>
      </c>
      <c r="Z566" s="478">
        <f t="shared" si="197"/>
        <v>3.6011002099999998</v>
      </c>
      <c r="AA566" s="465">
        <f t="shared" si="198"/>
        <v>3475.0509933729995</v>
      </c>
      <c r="AB566" s="429">
        <f t="shared" si="199"/>
        <v>0.38195768227885246</v>
      </c>
      <c r="AC566" s="454">
        <f t="shared" si="200"/>
        <v>101.87773245047688</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6.6732328299999999</v>
      </c>
      <c r="V567" s="475">
        <f t="shared" si="193"/>
        <v>559.24260625800002</v>
      </c>
      <c r="W567" s="460">
        <f t="shared" si="194"/>
        <v>512.05965559000003</v>
      </c>
      <c r="X567" s="476">
        <f t="shared" si="195"/>
        <v>1321.56063655</v>
      </c>
      <c r="Y567" s="476">
        <f t="shared" si="196"/>
        <v>4059.118150278</v>
      </c>
      <c r="Z567" s="478">
        <f t="shared" si="197"/>
        <v>11.427913641</v>
      </c>
      <c r="AA567" s="465">
        <f t="shared" si="198"/>
        <v>6470.0821951469998</v>
      </c>
      <c r="AB567" s="429">
        <f t="shared" si="199"/>
        <v>0.71115434108012743</v>
      </c>
      <c r="AC567" s="454">
        <f t="shared" si="200"/>
        <v>101.16552267541563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0.66788320999999995</v>
      </c>
      <c r="V568" s="475">
        <f t="shared" si="193"/>
        <v>59.793699750999998</v>
      </c>
      <c r="W568" s="460">
        <f t="shared" si="194"/>
        <v>58.88392357</v>
      </c>
      <c r="X568" s="476">
        <f t="shared" si="195"/>
        <v>168.42004854499999</v>
      </c>
      <c r="Y568" s="476">
        <f t="shared" si="196"/>
        <v>617.02473943799998</v>
      </c>
      <c r="Z568" s="478">
        <f t="shared" si="197"/>
        <v>2.625573615</v>
      </c>
      <c r="AA568" s="465">
        <f t="shared" si="198"/>
        <v>907.41586812899993</v>
      </c>
      <c r="AB568" s="429">
        <f t="shared" si="199"/>
        <v>9.9737949893273239E-2</v>
      </c>
      <c r="AC568" s="454">
        <f t="shared" si="200"/>
        <v>108.59355215136416</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3.3066996500000001</v>
      </c>
      <c r="V569" s="475">
        <f t="shared" si="193"/>
        <v>286.562285127</v>
      </c>
      <c r="W569" s="460">
        <f t="shared" si="194"/>
        <v>241.14485221999999</v>
      </c>
      <c r="X569" s="476">
        <f t="shared" si="195"/>
        <v>535.01369081999997</v>
      </c>
      <c r="Y569" s="476">
        <f t="shared" si="196"/>
        <v>1628.7879454199999</v>
      </c>
      <c r="Z569" s="478">
        <f t="shared" si="197"/>
        <v>9.2183216180000009</v>
      </c>
      <c r="AA569" s="465">
        <f t="shared" si="198"/>
        <v>2704.033794855</v>
      </c>
      <c r="AB569" s="429">
        <f t="shared" si="199"/>
        <v>0.29721189215816662</v>
      </c>
      <c r="AC569" s="454">
        <f t="shared" si="200"/>
        <v>96.354717276531915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1.85424079</v>
      </c>
      <c r="V571" s="475">
        <f t="shared" si="193"/>
        <v>161.876333399</v>
      </c>
      <c r="W571" s="460">
        <f t="shared" si="194"/>
        <v>168.01565170999999</v>
      </c>
      <c r="X571" s="476">
        <f t="shared" si="195"/>
        <v>449.40316288000002</v>
      </c>
      <c r="Y571" s="476">
        <f t="shared" si="196"/>
        <v>1583.279832963</v>
      </c>
      <c r="Z571" s="478">
        <f t="shared" si="197"/>
        <v>6.7939801380000002</v>
      </c>
      <c r="AA571" s="465">
        <f t="shared" si="198"/>
        <v>2371.2232018799996</v>
      </c>
      <c r="AB571" s="429">
        <f t="shared" si="199"/>
        <v>0.26063125982413715</v>
      </c>
      <c r="AC571" s="454">
        <f t="shared" si="200"/>
        <v>106.67969799830249</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0.36837140999999995</v>
      </c>
      <c r="V572" s="475">
        <f t="shared" si="193"/>
        <v>44.376226739000003</v>
      </c>
      <c r="W572" s="460">
        <f t="shared" si="194"/>
        <v>40.856162580000003</v>
      </c>
      <c r="X572" s="476">
        <f t="shared" si="195"/>
        <v>124.50752208999999</v>
      </c>
      <c r="Y572" s="476">
        <f t="shared" si="196"/>
        <v>462.42220170600001</v>
      </c>
      <c r="Z572" s="478">
        <f t="shared" si="197"/>
        <v>1.8784126370000001</v>
      </c>
      <c r="AA572" s="465">
        <f t="shared" si="198"/>
        <v>674.40889716200002</v>
      </c>
      <c r="AB572" s="429">
        <f t="shared" si="199"/>
        <v>7.4127159503407342E-2</v>
      </c>
      <c r="AC572" s="454">
        <f t="shared" si="200"/>
        <v>111.38372331187685</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0.27937993</v>
      </c>
      <c r="V573" s="475">
        <f t="shared" si="193"/>
        <v>27.513686611000001</v>
      </c>
      <c r="W573" s="460">
        <f t="shared" si="194"/>
        <v>18.283328879999999</v>
      </c>
      <c r="X573" s="476">
        <f t="shared" si="195"/>
        <v>55.582498405000003</v>
      </c>
      <c r="Y573" s="476">
        <f t="shared" si="196"/>
        <v>169.80378353700002</v>
      </c>
      <c r="Z573" s="478">
        <f t="shared" si="197"/>
        <v>1.531847089</v>
      </c>
      <c r="AA573" s="465">
        <f t="shared" si="198"/>
        <v>272.99452445200001</v>
      </c>
      <c r="AB573" s="429">
        <f t="shared" si="199"/>
        <v>3.000599301516817E-2</v>
      </c>
      <c r="AC573" s="454">
        <f t="shared" si="200"/>
        <v>99.137819535308552</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1.7769280300000001</v>
      </c>
      <c r="V574" s="475">
        <f t="shared" si="193"/>
        <v>161.69751497499999</v>
      </c>
      <c r="W574" s="460">
        <f t="shared" si="194"/>
        <v>144.76746581</v>
      </c>
      <c r="X574" s="476">
        <f t="shared" si="195"/>
        <v>367.86801243500003</v>
      </c>
      <c r="Y574" s="476">
        <f t="shared" si="196"/>
        <v>1123.831820199</v>
      </c>
      <c r="Z574" s="478">
        <f t="shared" si="197"/>
        <v>5.9096354550000001</v>
      </c>
      <c r="AA574" s="465">
        <f t="shared" si="198"/>
        <v>1805.8513769040001</v>
      </c>
      <c r="AB574" s="429">
        <f t="shared" si="199"/>
        <v>0.19848883017190591</v>
      </c>
      <c r="AC574" s="454">
        <f t="shared" si="200"/>
        <v>100.2173344855879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2.8783789100000003</v>
      </c>
      <c r="V575" s="475">
        <f t="shared" si="193"/>
        <v>245.83341272999999</v>
      </c>
      <c r="W575" s="460">
        <f t="shared" si="194"/>
        <v>248.70036754999998</v>
      </c>
      <c r="X575" s="476">
        <f t="shared" si="195"/>
        <v>635.24082110999996</v>
      </c>
      <c r="Y575" s="476">
        <f t="shared" si="196"/>
        <v>2071.42598142</v>
      </c>
      <c r="Z575" s="478">
        <f t="shared" si="197"/>
        <v>6.9097869620000001</v>
      </c>
      <c r="AA575" s="465">
        <f t="shared" si="198"/>
        <v>3210.9887486819998</v>
      </c>
      <c r="AB575" s="429">
        <f t="shared" si="199"/>
        <v>0.35293347424510879</v>
      </c>
      <c r="AC575" s="454">
        <f t="shared" si="200"/>
        <v>103.70193495277526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4.12672828</v>
      </c>
      <c r="V576" s="475">
        <f t="shared" si="193"/>
        <v>355.41405570799998</v>
      </c>
      <c r="W576" s="460">
        <f t="shared" si="194"/>
        <v>329.09289577999999</v>
      </c>
      <c r="X576" s="476">
        <f t="shared" si="195"/>
        <v>836.25660503000006</v>
      </c>
      <c r="Y576" s="476">
        <f t="shared" si="196"/>
        <v>2613.171108906</v>
      </c>
      <c r="Z576" s="478">
        <f t="shared" si="197"/>
        <v>9.4422546680000004</v>
      </c>
      <c r="AA576" s="465">
        <f t="shared" si="198"/>
        <v>4147.5036483719996</v>
      </c>
      <c r="AB576" s="429">
        <f t="shared" si="199"/>
        <v>0.45586982285908989</v>
      </c>
      <c r="AC576" s="454">
        <f t="shared" si="200"/>
        <v>101.39671427122043</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1.5321750600000001</v>
      </c>
      <c r="V577" s="475">
        <f t="shared" si="193"/>
        <v>147.54347037099998</v>
      </c>
      <c r="W577" s="460">
        <f t="shared" si="194"/>
        <v>140.81160384</v>
      </c>
      <c r="X577" s="476">
        <f t="shared" si="195"/>
        <v>387.68395347499995</v>
      </c>
      <c r="Y577" s="476">
        <f t="shared" si="196"/>
        <v>1410.4074255959999</v>
      </c>
      <c r="Z577" s="478">
        <f t="shared" si="197"/>
        <v>4.4906689049999997</v>
      </c>
      <c r="AA577" s="465">
        <f t="shared" si="198"/>
        <v>2092.4692972469998</v>
      </c>
      <c r="AB577" s="429">
        <f t="shared" si="199"/>
        <v>0.22999222875873815</v>
      </c>
      <c r="AC577" s="454">
        <f t="shared" si="200"/>
        <v>108.47505744368972</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0.97781683999999991</v>
      </c>
      <c r="V578" s="475">
        <f t="shared" si="193"/>
        <v>77.502199261000001</v>
      </c>
      <c r="W578" s="460">
        <f t="shared" si="194"/>
        <v>64.424771030000002</v>
      </c>
      <c r="X578" s="476">
        <f t="shared" si="195"/>
        <v>122.08748538</v>
      </c>
      <c r="Y578" s="476">
        <f t="shared" si="196"/>
        <v>365.71791821999994</v>
      </c>
      <c r="Z578" s="478">
        <f t="shared" si="197"/>
        <v>1.9785012929999999</v>
      </c>
      <c r="AA578" s="465">
        <f t="shared" si="198"/>
        <v>632.68869202400003</v>
      </c>
      <c r="AB578" s="429">
        <f t="shared" si="199"/>
        <v>6.9541513741921301E-2</v>
      </c>
      <c r="AC578" s="454">
        <f t="shared" si="200"/>
        <v>91.947903636615948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3.2178238299999999</v>
      </c>
      <c r="V579" s="475">
        <f t="shared" si="193"/>
        <v>301.56798768800002</v>
      </c>
      <c r="W579" s="460">
        <f t="shared" si="194"/>
        <v>278.85920867999999</v>
      </c>
      <c r="X579" s="476">
        <f t="shared" si="195"/>
        <v>765.77796690499997</v>
      </c>
      <c r="Y579" s="476">
        <f t="shared" si="196"/>
        <v>2573.301780456</v>
      </c>
      <c r="Z579" s="478">
        <f t="shared" si="197"/>
        <v>5.7176217210000004</v>
      </c>
      <c r="AA579" s="465">
        <f t="shared" si="198"/>
        <v>3928.4423892799996</v>
      </c>
      <c r="AB579" s="429">
        <f t="shared" si="199"/>
        <v>0.43179186516597051</v>
      </c>
      <c r="AC579" s="454">
        <f t="shared" si="200"/>
        <v>106.09649565758066</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3.3592232200000001</v>
      </c>
      <c r="V580" s="475">
        <f t="shared" si="193"/>
        <v>314.445650349</v>
      </c>
      <c r="W580" s="460">
        <f t="shared" si="194"/>
        <v>279.83133946000004</v>
      </c>
      <c r="X580" s="476">
        <f t="shared" si="195"/>
        <v>727.46071219499993</v>
      </c>
      <c r="Y580" s="476">
        <f t="shared" si="196"/>
        <v>2385.8477570639998</v>
      </c>
      <c r="Z580" s="478">
        <f t="shared" si="197"/>
        <v>7.4510800709999998</v>
      </c>
      <c r="AA580" s="465">
        <f t="shared" si="198"/>
        <v>3718.3957623589999</v>
      </c>
      <c r="AB580" s="429">
        <f t="shared" si="199"/>
        <v>0.40870474415904595</v>
      </c>
      <c r="AC580" s="454">
        <f t="shared" si="200"/>
        <v>103.58633895492385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0.22035894</v>
      </c>
      <c r="V581" s="475">
        <f t="shared" si="193"/>
        <v>23.020174355999998</v>
      </c>
      <c r="W581" s="460">
        <f t="shared" si="194"/>
        <v>25.502393050000002</v>
      </c>
      <c r="X581" s="476">
        <f t="shared" si="195"/>
        <v>71.520361604999991</v>
      </c>
      <c r="Y581" s="476">
        <f t="shared" si="196"/>
        <v>270.47985764399999</v>
      </c>
      <c r="Z581" s="478">
        <f t="shared" si="197"/>
        <v>1.391315337</v>
      </c>
      <c r="AA581" s="465">
        <f t="shared" si="198"/>
        <v>392.13446093199997</v>
      </c>
      <c r="AB581" s="429">
        <f t="shared" si="199"/>
        <v>4.3101171788524947E-2</v>
      </c>
      <c r="AC581" s="454">
        <f t="shared" si="200"/>
        <v>110.81107240475735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3.8442446100000001</v>
      </c>
      <c r="V582" s="475">
        <f t="shared" si="193"/>
        <v>376.978204527</v>
      </c>
      <c r="W582" s="460">
        <f t="shared" si="194"/>
        <v>363.59189643000002</v>
      </c>
      <c r="X582" s="476">
        <f t="shared" si="195"/>
        <v>986.80800620500008</v>
      </c>
      <c r="Y582" s="476">
        <f t="shared" si="196"/>
        <v>3190.0219979820004</v>
      </c>
      <c r="Z582" s="478">
        <f t="shared" si="197"/>
        <v>8.7184350189999993</v>
      </c>
      <c r="AA582" s="465">
        <f t="shared" si="198"/>
        <v>4929.9627847730007</v>
      </c>
      <c r="AB582" s="429">
        <f t="shared" si="199"/>
        <v>0.54187324519377889</v>
      </c>
      <c r="AC582" s="454">
        <f t="shared" si="200"/>
        <v>105.3499638175563</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0.76471005999999997</v>
      </c>
      <c r="V583" s="475">
        <f t="shared" si="193"/>
        <v>83.016238471000008</v>
      </c>
      <c r="W583" s="460">
        <f t="shared" si="194"/>
        <v>74.512397210000003</v>
      </c>
      <c r="X583" s="476">
        <f t="shared" si="195"/>
        <v>204.68849842</v>
      </c>
      <c r="Y583" s="476">
        <f t="shared" si="196"/>
        <v>666.44143846500003</v>
      </c>
      <c r="Z583" s="478">
        <f t="shared" si="197"/>
        <v>4.9036174130000001</v>
      </c>
      <c r="AA583" s="465">
        <f t="shared" si="198"/>
        <v>1034.3269000389998</v>
      </c>
      <c r="AB583" s="429">
        <f t="shared" si="199"/>
        <v>0.11368728292360956</v>
      </c>
      <c r="AC583" s="454">
        <f t="shared" si="200"/>
        <v>103.67619482159971</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2.9858331900000001</v>
      </c>
      <c r="V584" s="475">
        <f t="shared" si="193"/>
        <v>267.29497576099999</v>
      </c>
      <c r="W584" s="460">
        <f t="shared" si="194"/>
        <v>238.83149608999997</v>
      </c>
      <c r="X584" s="476">
        <f t="shared" si="195"/>
        <v>606.893733215</v>
      </c>
      <c r="Y584" s="476">
        <f t="shared" si="196"/>
        <v>1894.4236797990002</v>
      </c>
      <c r="Z584" s="478">
        <f t="shared" si="197"/>
        <v>6.4713701509999995</v>
      </c>
      <c r="AA584" s="465">
        <f t="shared" si="198"/>
        <v>3016.9010882060002</v>
      </c>
      <c r="AB584" s="429">
        <f t="shared" si="199"/>
        <v>0.33160047133501869</v>
      </c>
      <c r="AC584" s="454">
        <f t="shared" si="200"/>
        <v>101.36748280244761</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4.9477368500000001</v>
      </c>
      <c r="V585" s="475">
        <f t="shared" ref="V585:V648" si="214">IFERROR(V$5*I585,"")</f>
        <v>450.95612967900001</v>
      </c>
      <c r="W585" s="460">
        <f t="shared" ref="W585:W648" si="215">IFERROR(W$5*K585,"")</f>
        <v>446.62581286</v>
      </c>
      <c r="X585" s="476">
        <f t="shared" ref="X585:X648" si="216">IFERROR(X$5*M585,"")</f>
        <v>1217.8516564199999</v>
      </c>
      <c r="Y585" s="476">
        <f t="shared" ref="Y585:Y648" si="217">IFERROR(Y$5*O585,"")</f>
        <v>3839.029772331</v>
      </c>
      <c r="Z585" s="478">
        <f t="shared" ref="Z585:Z648" si="218">IFERROR(Z$5*Q585,"")</f>
        <v>10.842717669000001</v>
      </c>
      <c r="AA585" s="465">
        <f t="shared" ref="AA585:AA648" si="219">IFERROR(SUM(U585:Z585),"")</f>
        <v>5970.2538258090008</v>
      </c>
      <c r="AB585" s="429">
        <f t="shared" ref="AB585:AB648" si="220">IF(OR(AA585="", AA585=0), "", AA585/$AA$5)</f>
        <v>0.65621607230259404</v>
      </c>
      <c r="AC585" s="454">
        <f t="shared" ref="AC585:AC648" si="221">IF(OR(AB585="", AB585=0), "", IF(AN585&gt;0, AB585/AN585*100, ""))</f>
        <v>104.42540097643742</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3.5759828999999996</v>
      </c>
      <c r="V586" s="475">
        <f t="shared" si="214"/>
        <v>337.89965579</v>
      </c>
      <c r="W586" s="460">
        <f t="shared" si="215"/>
        <v>285.29751376000002</v>
      </c>
      <c r="X586" s="476">
        <f t="shared" si="216"/>
        <v>702.499257145</v>
      </c>
      <c r="Y586" s="476">
        <f t="shared" si="217"/>
        <v>2152.9465641329998</v>
      </c>
      <c r="Z586" s="478">
        <f t="shared" si="218"/>
        <v>8.0325067849999989</v>
      </c>
      <c r="AA586" s="465">
        <f t="shared" si="219"/>
        <v>3490.2514805129995</v>
      </c>
      <c r="AB586" s="429">
        <f t="shared" si="220"/>
        <v>0.38362843267894037</v>
      </c>
      <c r="AC586" s="454">
        <f t="shared" si="221"/>
        <v>99.978457689343898</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1.9513826600000002</v>
      </c>
      <c r="V587" s="475">
        <f t="shared" si="214"/>
        <v>149.09129075999999</v>
      </c>
      <c r="W587" s="460">
        <f t="shared" si="215"/>
        <v>133.5420317</v>
      </c>
      <c r="X587" s="476">
        <f t="shared" si="216"/>
        <v>367.45112715499999</v>
      </c>
      <c r="Y587" s="476">
        <f t="shared" si="217"/>
        <v>1197.7989492839999</v>
      </c>
      <c r="Z587" s="478">
        <f t="shared" si="218"/>
        <v>5.6996184989999996</v>
      </c>
      <c r="AA587" s="465">
        <f t="shared" si="219"/>
        <v>1855.5344000580001</v>
      </c>
      <c r="AB587" s="429">
        <f t="shared" si="220"/>
        <v>0.20394970323785447</v>
      </c>
      <c r="AC587" s="454">
        <f t="shared" si="221"/>
        <v>102.07774194825718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1.52894861</v>
      </c>
      <c r="V588" s="475">
        <f t="shared" si="214"/>
        <v>121.145561477</v>
      </c>
      <c r="W588" s="460">
        <f t="shared" si="215"/>
        <v>111.64061112</v>
      </c>
      <c r="X588" s="476">
        <f t="shared" si="216"/>
        <v>263.71161372500001</v>
      </c>
      <c r="Y588" s="476">
        <f t="shared" si="217"/>
        <v>815.04351858300004</v>
      </c>
      <c r="Z588" s="478">
        <f t="shared" si="218"/>
        <v>4.4001807020000001</v>
      </c>
      <c r="AA588" s="465">
        <f t="shared" si="219"/>
        <v>1317.470434217</v>
      </c>
      <c r="AB588" s="429">
        <f t="shared" si="220"/>
        <v>0.14480879690228624</v>
      </c>
      <c r="AC588" s="454">
        <f t="shared" si="221"/>
        <v>98.264714459353627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1.8416294499999999</v>
      </c>
      <c r="V589" s="475">
        <f t="shared" si="214"/>
        <v>203.64480316499998</v>
      </c>
      <c r="W589" s="460">
        <f t="shared" si="215"/>
        <v>204.04989929999999</v>
      </c>
      <c r="X589" s="476">
        <f t="shared" si="216"/>
        <v>580.29940884999996</v>
      </c>
      <c r="Y589" s="476">
        <f t="shared" si="217"/>
        <v>2044.3624295400002</v>
      </c>
      <c r="Z589" s="478">
        <f t="shared" si="218"/>
        <v>5.0298517980000002</v>
      </c>
      <c r="AA589" s="465">
        <f t="shared" si="219"/>
        <v>3039.2280221030001</v>
      </c>
      <c r="AB589" s="429">
        <f t="shared" si="220"/>
        <v>0.33405451990580348</v>
      </c>
      <c r="AC589" s="454">
        <f t="shared" si="221"/>
        <v>109.88559839512581</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1.58822033</v>
      </c>
      <c r="V590" s="475">
        <f t="shared" si="214"/>
        <v>147.5316541</v>
      </c>
      <c r="W590" s="460">
        <f t="shared" si="215"/>
        <v>155.14011538</v>
      </c>
      <c r="X590" s="476">
        <f t="shared" si="216"/>
        <v>445.04881008000001</v>
      </c>
      <c r="Y590" s="476">
        <f t="shared" si="217"/>
        <v>1487.5539626940001</v>
      </c>
      <c r="Z590" s="478">
        <f t="shared" si="218"/>
        <v>4.9180187100000001</v>
      </c>
      <c r="AA590" s="465">
        <f t="shared" si="219"/>
        <v>2241.780781294</v>
      </c>
      <c r="AB590" s="429">
        <f t="shared" si="220"/>
        <v>0.24640369106331061</v>
      </c>
      <c r="AC590" s="454">
        <f t="shared" si="221"/>
        <v>107.45562182385369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0.51230333000000006</v>
      </c>
      <c r="V591" s="475">
        <f t="shared" si="214"/>
        <v>50.183559144999997</v>
      </c>
      <c r="W591" s="460">
        <f t="shared" si="215"/>
        <v>35.550322560000005</v>
      </c>
      <c r="X591" s="476">
        <f t="shared" si="216"/>
        <v>95.032267715000003</v>
      </c>
      <c r="Y591" s="476">
        <f t="shared" si="217"/>
        <v>273.47212431600002</v>
      </c>
      <c r="Z591" s="478">
        <f t="shared" si="218"/>
        <v>2.1099940039999998</v>
      </c>
      <c r="AA591" s="465">
        <f t="shared" si="219"/>
        <v>456.86057106999999</v>
      </c>
      <c r="AB591" s="429">
        <f t="shared" si="220"/>
        <v>5.0215494731809189E-2</v>
      </c>
      <c r="AC591" s="454">
        <f t="shared" si="221"/>
        <v>96.626550522041327</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2.7799070100000001</v>
      </c>
      <c r="V592" s="475">
        <f t="shared" si="214"/>
        <v>258.66529643000001</v>
      </c>
      <c r="W592" s="460">
        <f t="shared" si="215"/>
        <v>236.46432801</v>
      </c>
      <c r="X592" s="476">
        <f t="shared" si="216"/>
        <v>564.43754129000001</v>
      </c>
      <c r="Y592" s="476">
        <f t="shared" si="217"/>
        <v>1669.9711508189998</v>
      </c>
      <c r="Z592" s="478">
        <f t="shared" si="218"/>
        <v>5.7813009620000004</v>
      </c>
      <c r="AA592" s="465">
        <f t="shared" si="219"/>
        <v>2738.0995245209997</v>
      </c>
      <c r="AB592" s="429">
        <f t="shared" si="220"/>
        <v>0.30095620185985927</v>
      </c>
      <c r="AC592" s="454">
        <f t="shared" si="221"/>
        <v>99.355492216620277</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1.9718272300000002</v>
      </c>
      <c r="V594" s="475">
        <f t="shared" si="214"/>
        <v>191.48761522199999</v>
      </c>
      <c r="W594" s="460">
        <f t="shared" si="215"/>
        <v>202.17427307</v>
      </c>
      <c r="X594" s="476">
        <f t="shared" si="216"/>
        <v>663.83619333499996</v>
      </c>
      <c r="Y594" s="476">
        <f t="shared" si="217"/>
        <v>2138.5655372400001</v>
      </c>
      <c r="Z594" s="478">
        <f t="shared" si="218"/>
        <v>4.9699178370000006</v>
      </c>
      <c r="AA594" s="465">
        <f t="shared" si="219"/>
        <v>3203.0053639340003</v>
      </c>
      <c r="AB594" s="429">
        <f t="shared" si="220"/>
        <v>0.35205598636337659</v>
      </c>
      <c r="AC594" s="454">
        <f t="shared" si="221"/>
        <v>109.43423342710798</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0.81617932999999998</v>
      </c>
      <c r="V595" s="475">
        <f t="shared" si="214"/>
        <v>64.435312863999997</v>
      </c>
      <c r="W595" s="460">
        <f t="shared" si="215"/>
        <v>81.508198910000004</v>
      </c>
      <c r="X595" s="476">
        <f t="shared" si="216"/>
        <v>250.04460628000001</v>
      </c>
      <c r="Y595" s="476">
        <f t="shared" si="217"/>
        <v>827.29138466999996</v>
      </c>
      <c r="Z595" s="478">
        <f t="shared" si="218"/>
        <v>2.264396326</v>
      </c>
      <c r="AA595" s="465">
        <f t="shared" si="219"/>
        <v>1226.36007838</v>
      </c>
      <c r="AB595" s="429">
        <f t="shared" si="220"/>
        <v>0.13479446893602989</v>
      </c>
      <c r="AC595" s="454">
        <f t="shared" si="221"/>
        <v>109.21332690551955</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3.0818889700000001</v>
      </c>
      <c r="V596" s="475">
        <f t="shared" si="214"/>
        <v>285.41151121499996</v>
      </c>
      <c r="W596" s="460">
        <f t="shared" si="215"/>
        <v>291.84448226000001</v>
      </c>
      <c r="X596" s="476">
        <f t="shared" si="216"/>
        <v>862.64047407999999</v>
      </c>
      <c r="Y596" s="476">
        <f t="shared" si="217"/>
        <v>2682.030463218</v>
      </c>
      <c r="Z596" s="478">
        <f t="shared" si="218"/>
        <v>7.0398484789999998</v>
      </c>
      <c r="AA596" s="465">
        <f t="shared" si="219"/>
        <v>4132.0486682219998</v>
      </c>
      <c r="AB596" s="429">
        <f t="shared" si="220"/>
        <v>0.45417110004638378</v>
      </c>
      <c r="AC596" s="454">
        <f t="shared" si="221"/>
        <v>105.95457710216192</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1.6803126700000002</v>
      </c>
      <c r="V597" s="475">
        <f t="shared" si="214"/>
        <v>127.38132296399999</v>
      </c>
      <c r="W597" s="460">
        <f t="shared" si="215"/>
        <v>143.76441734000002</v>
      </c>
      <c r="X597" s="476">
        <f t="shared" si="216"/>
        <v>462.48479354</v>
      </c>
      <c r="Y597" s="476">
        <f t="shared" si="217"/>
        <v>1534.5395017200001</v>
      </c>
      <c r="Z597" s="478">
        <f t="shared" si="218"/>
        <v>4.2452407939999999</v>
      </c>
      <c r="AA597" s="465">
        <f t="shared" si="219"/>
        <v>2274.0955890280002</v>
      </c>
      <c r="AB597" s="429">
        <f t="shared" si="220"/>
        <v>0.24995554946449772</v>
      </c>
      <c r="AC597" s="454">
        <f t="shared" si="221"/>
        <v>108.69058793905464</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0.16004362</v>
      </c>
      <c r="V598" s="475">
        <f t="shared" si="214"/>
        <v>19.60966668</v>
      </c>
      <c r="W598" s="460">
        <f t="shared" si="215"/>
        <v>22.720566720000001</v>
      </c>
      <c r="X598" s="476">
        <f t="shared" si="216"/>
        <v>74.186495600000001</v>
      </c>
      <c r="Y598" s="476">
        <f t="shared" si="217"/>
        <v>238.60478475000002</v>
      </c>
      <c r="Z598" s="478">
        <f t="shared" si="218"/>
        <v>0.65486180900000002</v>
      </c>
      <c r="AA598" s="465">
        <f t="shared" si="219"/>
        <v>355.93641917900004</v>
      </c>
      <c r="AB598" s="429">
        <f t="shared" si="220"/>
        <v>3.912249056704771E-2</v>
      </c>
      <c r="AC598" s="454">
        <f t="shared" si="221"/>
        <v>111.09889506482875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7.9284115399999999</v>
      </c>
      <c r="V600" s="475">
        <f t="shared" si="214"/>
        <v>630.84021906700002</v>
      </c>
      <c r="W600" s="460">
        <f t="shared" si="215"/>
        <v>556.33772455999997</v>
      </c>
      <c r="X600" s="476">
        <f t="shared" si="216"/>
        <v>1407.7432873</v>
      </c>
      <c r="Y600" s="476">
        <f t="shared" si="217"/>
        <v>4315.7067741720002</v>
      </c>
      <c r="Z600" s="478">
        <f t="shared" si="218"/>
        <v>13.470167838</v>
      </c>
      <c r="AA600" s="465">
        <f t="shared" si="219"/>
        <v>6932.0265844770001</v>
      </c>
      <c r="AB600" s="429">
        <f t="shared" si="220"/>
        <v>0.76192861996889427</v>
      </c>
      <c r="AC600" s="454">
        <f t="shared" si="221"/>
        <v>99.699911585617002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1.6597068699999999</v>
      </c>
      <c r="V601" s="475">
        <f t="shared" si="214"/>
        <v>140.08358798</v>
      </c>
      <c r="W601" s="460">
        <f t="shared" si="215"/>
        <v>129.02299298</v>
      </c>
      <c r="X601" s="476">
        <f t="shared" si="216"/>
        <v>336.49354784500002</v>
      </c>
      <c r="Y601" s="476">
        <f t="shared" si="217"/>
        <v>1012.5686396909999</v>
      </c>
      <c r="Z601" s="478">
        <f t="shared" si="218"/>
        <v>4.5156664070000003</v>
      </c>
      <c r="AA601" s="465">
        <f t="shared" si="219"/>
        <v>1624.344141773</v>
      </c>
      <c r="AB601" s="429">
        <f t="shared" si="220"/>
        <v>0.17853859549054737</v>
      </c>
      <c r="AC601" s="454">
        <f t="shared" si="221"/>
        <v>100.27723753737729</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0.33023430999999998</v>
      </c>
      <c r="V602" s="475">
        <f t="shared" si="214"/>
        <v>36.119168852999998</v>
      </c>
      <c r="W602" s="460">
        <f t="shared" si="215"/>
        <v>32.27294157</v>
      </c>
      <c r="X602" s="476">
        <f t="shared" si="216"/>
        <v>75.703709375000003</v>
      </c>
      <c r="Y602" s="476">
        <f t="shared" si="217"/>
        <v>278.84339758800002</v>
      </c>
      <c r="Z602" s="478">
        <f t="shared" si="218"/>
        <v>0.83998067100000007</v>
      </c>
      <c r="AA602" s="465">
        <f t="shared" si="219"/>
        <v>424.10943236700001</v>
      </c>
      <c r="AB602" s="429">
        <f t="shared" si="220"/>
        <v>4.6615677332050999E-2</v>
      </c>
      <c r="AC602" s="454">
        <f t="shared" si="221"/>
        <v>106.24378777280327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0.13040484999999999</v>
      </c>
      <c r="V603" s="475">
        <f t="shared" si="214"/>
        <v>9.6333278829999998</v>
      </c>
      <c r="W603" s="460">
        <f t="shared" si="215"/>
        <v>11.33805048</v>
      </c>
      <c r="X603" s="476">
        <f t="shared" si="216"/>
        <v>36.160993435000002</v>
      </c>
      <c r="Y603" s="476">
        <f t="shared" si="217"/>
        <v>51.850749198000003</v>
      </c>
      <c r="Z603" s="478">
        <f t="shared" si="218"/>
        <v>0.27443448000000004</v>
      </c>
      <c r="AA603" s="465">
        <f t="shared" si="219"/>
        <v>109.387960326</v>
      </c>
      <c r="AB603" s="429">
        <f t="shared" si="220"/>
        <v>1.2023297463838206E-2</v>
      </c>
      <c r="AC603" s="454">
        <f t="shared" si="221"/>
        <v>86.934609606083185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1.9910783400000001</v>
      </c>
      <c r="V606" s="475">
        <f t="shared" si="214"/>
        <v>142.30393090600001</v>
      </c>
      <c r="W606" s="460">
        <f t="shared" si="215"/>
        <v>121.92653012</v>
      </c>
      <c r="X606" s="476">
        <f t="shared" si="216"/>
        <v>297.90639434500002</v>
      </c>
      <c r="Y606" s="476">
        <f t="shared" si="217"/>
        <v>833.51160287699997</v>
      </c>
      <c r="Z606" s="478">
        <f t="shared" si="218"/>
        <v>2.4794960289999999</v>
      </c>
      <c r="AA606" s="465">
        <f t="shared" si="219"/>
        <v>1400.1190326169999</v>
      </c>
      <c r="AB606" s="429">
        <f t="shared" si="220"/>
        <v>0.15389305700340733</v>
      </c>
      <c r="AC606" s="454">
        <f t="shared" si="221"/>
        <v>95.180882527274264</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0.61122079000000007</v>
      </c>
      <c r="V607" s="475">
        <f t="shared" si="214"/>
        <v>28.536781396999999</v>
      </c>
      <c r="W607" s="460">
        <f t="shared" si="215"/>
        <v>18.907192720000001</v>
      </c>
      <c r="X607" s="476">
        <f t="shared" si="216"/>
        <v>36.297265445000001</v>
      </c>
      <c r="Y607" s="476">
        <f t="shared" si="217"/>
        <v>89.414521035000007</v>
      </c>
      <c r="Z607" s="478">
        <f t="shared" si="218"/>
        <v>0.29596824399999999</v>
      </c>
      <c r="AA607" s="465">
        <f t="shared" si="219"/>
        <v>174.06294963100001</v>
      </c>
      <c r="AB607" s="429">
        <f t="shared" si="220"/>
        <v>1.9132001498241374E-2</v>
      </c>
      <c r="AC607" s="454">
        <f t="shared" si="221"/>
        <v>77.078749791539295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0.29822479999999996</v>
      </c>
      <c r="V608" s="475">
        <f t="shared" si="214"/>
        <v>12.65505222</v>
      </c>
      <c r="W608" s="460">
        <f t="shared" si="215"/>
        <v>11.651231429999999</v>
      </c>
      <c r="X608" s="476">
        <f t="shared" si="216"/>
        <v>25.855162515</v>
      </c>
      <c r="Y608" s="476">
        <f t="shared" si="217"/>
        <v>81.033515397000002</v>
      </c>
      <c r="Z608" s="478">
        <f t="shared" si="218"/>
        <v>0.135815819</v>
      </c>
      <c r="AA608" s="465">
        <f t="shared" si="219"/>
        <v>131.629002181</v>
      </c>
      <c r="AB608" s="429">
        <f t="shared" si="220"/>
        <v>1.446790527379644E-2</v>
      </c>
      <c r="AC608" s="454">
        <f t="shared" si="221"/>
        <v>90.937357337245984</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0.21183021999999999</v>
      </c>
      <c r="V609" s="475">
        <f t="shared" si="214"/>
        <v>10.445929972</v>
      </c>
      <c r="W609" s="460">
        <f t="shared" si="215"/>
        <v>6.6604849599999998</v>
      </c>
      <c r="X609" s="476">
        <f t="shared" si="216"/>
        <v>13.064290120000001</v>
      </c>
      <c r="Y609" s="476">
        <f t="shared" si="217"/>
        <v>22.787273348999999</v>
      </c>
      <c r="Z609" s="478">
        <f t="shared" si="218"/>
        <v>0.16805845799999999</v>
      </c>
      <c r="AA609" s="465">
        <f t="shared" si="219"/>
        <v>53.337867078999999</v>
      </c>
      <c r="AB609" s="429">
        <f t="shared" si="220"/>
        <v>5.8625925564959333E-3</v>
      </c>
      <c r="AC609" s="454">
        <f t="shared" si="221"/>
        <v>70.272552437685661</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0.12217812</v>
      </c>
      <c r="V610" s="475">
        <f t="shared" si="214"/>
        <v>7.5573978769999997</v>
      </c>
      <c r="W610" s="460">
        <f t="shared" si="215"/>
        <v>7.78216062</v>
      </c>
      <c r="X610" s="476">
        <f t="shared" si="216"/>
        <v>17.159085755</v>
      </c>
      <c r="Y610" s="476">
        <f t="shared" si="217"/>
        <v>40.350949778999997</v>
      </c>
      <c r="Z610" s="478">
        <f t="shared" si="218"/>
        <v>0.17575343899999998</v>
      </c>
      <c r="AA610" s="465">
        <f t="shared" si="219"/>
        <v>73.147525590000001</v>
      </c>
      <c r="AB610" s="429">
        <f t="shared" si="220"/>
        <v>8.0399566487140035E-3</v>
      </c>
      <c r="AC610" s="454">
        <f t="shared" si="221"/>
        <v>89.231923476091495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0.29701100000000002</v>
      </c>
      <c r="V611" s="475">
        <f t="shared" si="214"/>
        <v>21.835878117</v>
      </c>
      <c r="W611" s="460">
        <f t="shared" si="215"/>
        <v>19.510637729999999</v>
      </c>
      <c r="X611" s="476">
        <f t="shared" si="216"/>
        <v>49.578401355000004</v>
      </c>
      <c r="Y611" s="476">
        <f t="shared" si="217"/>
        <v>149.511593949</v>
      </c>
      <c r="Z611" s="478">
        <f t="shared" si="218"/>
        <v>0.37923051900000004</v>
      </c>
      <c r="AA611" s="465">
        <f t="shared" si="219"/>
        <v>241.11275267000002</v>
      </c>
      <c r="AB611" s="429">
        <f t="shared" si="220"/>
        <v>2.6501731443174328E-2</v>
      </c>
      <c r="AC611" s="454">
        <f t="shared" si="221"/>
        <v>98.945915874594334</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0.39673787999999999</v>
      </c>
      <c r="V612" s="475">
        <f t="shared" si="214"/>
        <v>21.852995901</v>
      </c>
      <c r="W612" s="460">
        <f t="shared" si="215"/>
        <v>16.106721459999999</v>
      </c>
      <c r="X612" s="476">
        <f t="shared" si="216"/>
        <v>42.930801095</v>
      </c>
      <c r="Y612" s="476">
        <f t="shared" si="217"/>
        <v>112.618636236</v>
      </c>
      <c r="Z612" s="478">
        <f t="shared" si="218"/>
        <v>0.224175547</v>
      </c>
      <c r="AA612" s="465">
        <f t="shared" si="219"/>
        <v>194.13006811899999</v>
      </c>
      <c r="AB612" s="429">
        <f t="shared" si="220"/>
        <v>2.1337664115080236E-2</v>
      </c>
      <c r="AC612" s="454">
        <f t="shared" si="221"/>
        <v>90.150794440611378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0.33230869000000002</v>
      </c>
      <c r="V613" s="475">
        <f t="shared" si="214"/>
        <v>22.033436887000001</v>
      </c>
      <c r="W613" s="460">
        <f t="shared" si="215"/>
        <v>17.88110472</v>
      </c>
      <c r="X613" s="476">
        <f t="shared" si="216"/>
        <v>46.62426748</v>
      </c>
      <c r="Y613" s="476">
        <f t="shared" si="217"/>
        <v>132.371350092</v>
      </c>
      <c r="Z613" s="478">
        <f t="shared" si="218"/>
        <v>0.41859549799999995</v>
      </c>
      <c r="AA613" s="465">
        <f t="shared" si="219"/>
        <v>219.661063367</v>
      </c>
      <c r="AB613" s="429">
        <f t="shared" si="220"/>
        <v>2.4143884740272587E-2</v>
      </c>
      <c r="AC613" s="454">
        <f t="shared" si="221"/>
        <v>95.197055388683665</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0.24185376000000003</v>
      </c>
      <c r="V614" s="475">
        <f t="shared" si="214"/>
        <v>10.420460814</v>
      </c>
      <c r="W614" s="460">
        <f t="shared" si="215"/>
        <v>9.3695638700000003</v>
      </c>
      <c r="X614" s="476">
        <f t="shared" si="216"/>
        <v>23.808960244999998</v>
      </c>
      <c r="Y614" s="476">
        <f t="shared" si="217"/>
        <v>56.825553483000007</v>
      </c>
      <c r="Z614" s="478">
        <f t="shared" si="218"/>
        <v>0.297575492</v>
      </c>
      <c r="AA614" s="465">
        <f t="shared" si="219"/>
        <v>100.96396766399999</v>
      </c>
      <c r="AB614" s="429">
        <f t="shared" si="220"/>
        <v>1.1097380486260716E-2</v>
      </c>
      <c r="AC614" s="454">
        <f t="shared" si="221"/>
        <v>85.54888970627573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0.50646610000000003</v>
      </c>
      <c r="V615" s="475">
        <f t="shared" si="214"/>
        <v>39.609165726999997</v>
      </c>
      <c r="W615" s="460">
        <f t="shared" si="215"/>
        <v>35.391298630000001</v>
      </c>
      <c r="X615" s="476">
        <f t="shared" si="216"/>
        <v>89.932683505</v>
      </c>
      <c r="Y615" s="476">
        <f t="shared" si="217"/>
        <v>265.28420470200001</v>
      </c>
      <c r="Z615" s="478">
        <f t="shared" si="218"/>
        <v>0.60211406600000006</v>
      </c>
      <c r="AA615" s="465">
        <f t="shared" si="219"/>
        <v>431.32593273000003</v>
      </c>
      <c r="AB615" s="429">
        <f t="shared" si="220"/>
        <v>4.7408873678830517E-2</v>
      </c>
      <c r="AC615" s="454">
        <f t="shared" si="221"/>
        <v>99.050938775663624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2.3733431600000001</v>
      </c>
      <c r="V616" s="475">
        <f t="shared" si="214"/>
        <v>169.98500774499999</v>
      </c>
      <c r="W616" s="460">
        <f t="shared" si="215"/>
        <v>146.51364552000001</v>
      </c>
      <c r="X616" s="476">
        <f t="shared" si="216"/>
        <v>385.95127217499999</v>
      </c>
      <c r="Y616" s="476">
        <f t="shared" si="217"/>
        <v>1169.8622090429999</v>
      </c>
      <c r="Z616" s="478">
        <f t="shared" si="218"/>
        <v>3.0733935450000001</v>
      </c>
      <c r="AA616" s="465">
        <f t="shared" si="219"/>
        <v>1877.7588711880001</v>
      </c>
      <c r="AB616" s="429">
        <f t="shared" si="220"/>
        <v>0.20639248968872281</v>
      </c>
      <c r="AC616" s="454">
        <f t="shared" si="221"/>
        <v>99.010230626778039</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1.6827658000000001</v>
      </c>
      <c r="V617" s="475">
        <f t="shared" si="214"/>
        <v>122.733959805</v>
      </c>
      <c r="W617" s="460">
        <f t="shared" si="215"/>
        <v>109.66437044999999</v>
      </c>
      <c r="X617" s="476">
        <f t="shared" si="216"/>
        <v>285.14895275999999</v>
      </c>
      <c r="Y617" s="476">
        <f t="shared" si="217"/>
        <v>828.29842757100005</v>
      </c>
      <c r="Z617" s="478">
        <f t="shared" si="218"/>
        <v>1.2255290890000001</v>
      </c>
      <c r="AA617" s="465">
        <f t="shared" si="219"/>
        <v>1348.754005475</v>
      </c>
      <c r="AB617" s="429">
        <f t="shared" si="220"/>
        <v>0.14824730770224226</v>
      </c>
      <c r="AC617" s="454">
        <f t="shared" si="221"/>
        <v>98.673608816695548</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3.2038409999999996E-2</v>
      </c>
      <c r="V618" s="475">
        <f t="shared" si="214"/>
        <v>2.9954896500000001</v>
      </c>
      <c r="W618" s="460">
        <f t="shared" si="215"/>
        <v>2.9973982500000003</v>
      </c>
      <c r="X618" s="476">
        <f t="shared" si="216"/>
        <v>7.047773845</v>
      </c>
      <c r="Y618" s="476">
        <f t="shared" si="217"/>
        <v>21.530854113</v>
      </c>
      <c r="Z618" s="478">
        <f t="shared" si="218"/>
        <v>6.7569566999999997E-2</v>
      </c>
      <c r="AA618" s="465">
        <f t="shared" si="219"/>
        <v>34.671123834999996</v>
      </c>
      <c r="AB618" s="429">
        <f t="shared" si="220"/>
        <v>3.8108511579468011E-3</v>
      </c>
      <c r="AC618" s="454">
        <f t="shared" si="221"/>
        <v>101.10321405511496</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0.36593604000000002</v>
      </c>
      <c r="V619" s="475">
        <f t="shared" si="214"/>
        <v>19.173699957</v>
      </c>
      <c r="W619" s="460">
        <f t="shared" si="215"/>
        <v>17.919067640000002</v>
      </c>
      <c r="X619" s="476">
        <f t="shared" si="216"/>
        <v>43.533920954999999</v>
      </c>
      <c r="Y619" s="476">
        <f t="shared" si="217"/>
        <v>102.561938367</v>
      </c>
      <c r="Z619" s="478">
        <f t="shared" si="218"/>
        <v>0.29068765000000002</v>
      </c>
      <c r="AA619" s="465">
        <f t="shared" si="219"/>
        <v>183.845250609</v>
      </c>
      <c r="AB619" s="429">
        <f t="shared" si="220"/>
        <v>2.0207215938557926E-2</v>
      </c>
      <c r="AC619" s="454">
        <f t="shared" si="221"/>
        <v>88.230239897658748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1.1129052000000001</v>
      </c>
      <c r="V620" s="475">
        <f t="shared" si="214"/>
        <v>77.560417864000001</v>
      </c>
      <c r="W620" s="460">
        <f t="shared" si="215"/>
        <v>64.638646429999994</v>
      </c>
      <c r="X620" s="476">
        <f t="shared" si="216"/>
        <v>172.68127663500002</v>
      </c>
      <c r="Y620" s="476">
        <f t="shared" si="217"/>
        <v>509.64033141299996</v>
      </c>
      <c r="Z620" s="478">
        <f t="shared" si="218"/>
        <v>1.768703103</v>
      </c>
      <c r="AA620" s="465">
        <f t="shared" si="219"/>
        <v>827.40228064500002</v>
      </c>
      <c r="AB620" s="429">
        <f t="shared" si="220"/>
        <v>9.0943315085183565E-2</v>
      </c>
      <c r="AC620" s="454">
        <f t="shared" si="221"/>
        <v>97.507836147661294</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0.49917569000000001</v>
      </c>
      <c r="V621" s="475">
        <f t="shared" si="214"/>
        <v>29.255081261000001</v>
      </c>
      <c r="W621" s="460">
        <f t="shared" si="215"/>
        <v>24.721625929999998</v>
      </c>
      <c r="X621" s="476">
        <f t="shared" si="216"/>
        <v>48.455456699999999</v>
      </c>
      <c r="Y621" s="476">
        <f t="shared" si="217"/>
        <v>129.454097499</v>
      </c>
      <c r="Z621" s="478">
        <f t="shared" si="218"/>
        <v>0.57958337199999999</v>
      </c>
      <c r="AA621" s="465">
        <f t="shared" si="219"/>
        <v>232.965020452</v>
      </c>
      <c r="AB621" s="429">
        <f t="shared" si="220"/>
        <v>2.5606179429764783E-2</v>
      </c>
      <c r="AC621" s="454">
        <f t="shared" si="221"/>
        <v>86.622828143003815</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0.18899969999999999</v>
      </c>
      <c r="V622" s="475">
        <f t="shared" si="214"/>
        <v>14.315688870999999</v>
      </c>
      <c r="W622" s="460">
        <f t="shared" si="215"/>
        <v>10.679119629999999</v>
      </c>
      <c r="X622" s="476">
        <f t="shared" si="216"/>
        <v>24.205169694999999</v>
      </c>
      <c r="Y622" s="476">
        <f t="shared" si="217"/>
        <v>79.572727139999998</v>
      </c>
      <c r="Z622" s="478">
        <f t="shared" si="218"/>
        <v>0.27664628899999999</v>
      </c>
      <c r="AA622" s="465">
        <f t="shared" si="219"/>
        <v>129.23835132500002</v>
      </c>
      <c r="AB622" s="429">
        <f t="shared" si="220"/>
        <v>1.4205138637612665E-2</v>
      </c>
      <c r="AC622" s="454">
        <f t="shared" si="221"/>
        <v>96.568409262326554</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5.9781330000000001E-2</v>
      </c>
      <c r="V623" s="475">
        <f t="shared" si="214"/>
        <v>3.6256221420000001</v>
      </c>
      <c r="W623" s="460">
        <f t="shared" si="215"/>
        <v>3.39078138</v>
      </c>
      <c r="X623" s="476">
        <f t="shared" si="216"/>
        <v>13.125221305</v>
      </c>
      <c r="Y623" s="476">
        <f t="shared" si="217"/>
        <v>37.394271867</v>
      </c>
      <c r="Z623" s="478">
        <f t="shared" si="218"/>
        <v>8.4502538000000002E-2</v>
      </c>
      <c r="AA623" s="465">
        <f t="shared" si="219"/>
        <v>57.680180562000004</v>
      </c>
      <c r="AB623" s="429">
        <f t="shared" si="220"/>
        <v>6.3398747595075841E-3</v>
      </c>
      <c r="AC623" s="454">
        <f t="shared" si="221"/>
        <v>103.81779794862609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2.3196610000000003E-2</v>
      </c>
      <c r="V624" s="475">
        <f t="shared" si="214"/>
        <v>1.4907717299999999</v>
      </c>
      <c r="W624" s="460">
        <f t="shared" si="215"/>
        <v>1.1745057600000002</v>
      </c>
      <c r="X624" s="476">
        <f t="shared" si="216"/>
        <v>3.9649326500000002</v>
      </c>
      <c r="Y624" s="476">
        <f t="shared" si="217"/>
        <v>8.1610920359999994</v>
      </c>
      <c r="Z624" s="478">
        <f t="shared" si="218"/>
        <v>3.4669109999999996E-2</v>
      </c>
      <c r="AA624" s="465">
        <f t="shared" si="219"/>
        <v>14.849167895999999</v>
      </c>
      <c r="AB624" s="429">
        <f t="shared" si="220"/>
        <v>1.6321354029457022E-3</v>
      </c>
      <c r="AC624" s="454">
        <f t="shared" si="221"/>
        <v>90.685836803487732</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0.11340377</v>
      </c>
      <c r="V625" s="475">
        <f t="shared" si="214"/>
        <v>9.2077215370000012</v>
      </c>
      <c r="W625" s="460">
        <f t="shared" si="215"/>
        <v>8.4449246999999996</v>
      </c>
      <c r="X625" s="476">
        <f t="shared" si="216"/>
        <v>24.701808844999999</v>
      </c>
      <c r="Y625" s="476">
        <f t="shared" si="217"/>
        <v>80.812247381999995</v>
      </c>
      <c r="Z625" s="478">
        <f t="shared" si="218"/>
        <v>0.23831766499999998</v>
      </c>
      <c r="AA625" s="465">
        <f t="shared" si="219"/>
        <v>123.51842389899998</v>
      </c>
      <c r="AB625" s="429">
        <f t="shared" si="220"/>
        <v>1.357643700802374E-2</v>
      </c>
      <c r="AC625" s="454">
        <f t="shared" si="221"/>
        <v>104.88508876645956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5.2810650000000001E-2</v>
      </c>
      <c r="V626" s="475">
        <f t="shared" si="214"/>
        <v>4.5005882919999998</v>
      </c>
      <c r="W626" s="460">
        <f t="shared" si="215"/>
        <v>5.0636924499999996</v>
      </c>
      <c r="X626" s="476">
        <f t="shared" si="216"/>
        <v>17.760704919999998</v>
      </c>
      <c r="Y626" s="476">
        <f t="shared" si="217"/>
        <v>64.396234790999998</v>
      </c>
      <c r="Z626" s="478">
        <f t="shared" si="218"/>
        <v>0.10128364199999999</v>
      </c>
      <c r="AA626" s="465">
        <f t="shared" si="219"/>
        <v>91.875314744999997</v>
      </c>
      <c r="AB626" s="429">
        <f t="shared" si="220"/>
        <v>1.0098407863816224E-2</v>
      </c>
      <c r="AC626" s="454">
        <f t="shared" si="221"/>
        <v>114.08027108361924</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6.9444799999999994E-3</v>
      </c>
      <c r="V627" s="475">
        <f t="shared" si="214"/>
        <v>0.56736401599999997</v>
      </c>
      <c r="W627" s="460">
        <f t="shared" si="215"/>
        <v>0.50694704000000002</v>
      </c>
      <c r="X627" s="476">
        <f t="shared" si="216"/>
        <v>1.2882010399999999</v>
      </c>
      <c r="Y627" s="476">
        <f t="shared" si="217"/>
        <v>3.9354368159999997</v>
      </c>
      <c r="Z627" s="478">
        <f t="shared" si="218"/>
        <v>1.3194511999999999E-2</v>
      </c>
      <c r="AA627" s="465">
        <f t="shared" si="219"/>
        <v>6.3180879040000004</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7.2324119999999992E-2</v>
      </c>
      <c r="V628" s="475">
        <f t="shared" si="214"/>
        <v>6.5937578149999991</v>
      </c>
      <c r="W628" s="460">
        <f t="shared" si="215"/>
        <v>6.0655035699999997</v>
      </c>
      <c r="X628" s="476">
        <f t="shared" si="216"/>
        <v>21.010750249999997</v>
      </c>
      <c r="Y628" s="476">
        <f t="shared" si="217"/>
        <v>91.702815966000003</v>
      </c>
      <c r="Z628" s="478">
        <f t="shared" si="218"/>
        <v>0.21520444999999999</v>
      </c>
      <c r="AA628" s="465">
        <f t="shared" si="219"/>
        <v>125.660356171</v>
      </c>
      <c r="AB628" s="429">
        <f t="shared" si="220"/>
        <v>1.3811865923389757E-2</v>
      </c>
      <c r="AC628" s="454">
        <f t="shared" si="221"/>
        <v>117.39765787768435</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0.15249109</v>
      </c>
      <c r="V629" s="475">
        <f t="shared" si="214"/>
        <v>12.930339553</v>
      </c>
      <c r="W629" s="460">
        <f t="shared" si="215"/>
        <v>9.49265136</v>
      </c>
      <c r="X629" s="476">
        <f t="shared" si="216"/>
        <v>32.647493584999999</v>
      </c>
      <c r="Y629" s="476">
        <f t="shared" si="217"/>
        <v>105.51875228700001</v>
      </c>
      <c r="Z629" s="478">
        <f t="shared" si="218"/>
        <v>0.31269709800000001</v>
      </c>
      <c r="AA629" s="465">
        <f t="shared" si="219"/>
        <v>161.05442497300001</v>
      </c>
      <c r="AB629" s="429">
        <f t="shared" si="220"/>
        <v>1.7702179047373052E-2</v>
      </c>
      <c r="AC629" s="454">
        <f t="shared" si="221"/>
        <v>105.17643957219691</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0.12031025000000001</v>
      </c>
      <c r="V630" s="475">
        <f t="shared" si="214"/>
        <v>7.7571486580000002</v>
      </c>
      <c r="W630" s="460">
        <f t="shared" si="215"/>
        <v>8.5603274799999998</v>
      </c>
      <c r="X630" s="476">
        <f t="shared" si="216"/>
        <v>15.181492515</v>
      </c>
      <c r="Y630" s="476">
        <f t="shared" si="217"/>
        <v>46.705906578000004</v>
      </c>
      <c r="Z630" s="478">
        <f t="shared" si="218"/>
        <v>0.17222990800000001</v>
      </c>
      <c r="AA630" s="465">
        <f t="shared" si="219"/>
        <v>78.497415389000011</v>
      </c>
      <c r="AB630" s="429">
        <f t="shared" si="220"/>
        <v>8.6279858638162246E-3</v>
      </c>
      <c r="AC630" s="454">
        <f t="shared" si="221"/>
        <v>93.331382889164843</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0.94182973999999997</v>
      </c>
      <c r="V631" s="475">
        <f t="shared" si="214"/>
        <v>68.393444201999998</v>
      </c>
      <c r="W631" s="460">
        <f t="shared" si="215"/>
        <v>54.053994639999992</v>
      </c>
      <c r="X631" s="476">
        <f t="shared" si="216"/>
        <v>116.880194305</v>
      </c>
      <c r="Y631" s="476">
        <f t="shared" si="217"/>
        <v>264.66475626599998</v>
      </c>
      <c r="Z631" s="478">
        <f t="shared" si="218"/>
        <v>0.67634351300000006</v>
      </c>
      <c r="AA631" s="465">
        <f t="shared" si="219"/>
        <v>505.61056266599996</v>
      </c>
      <c r="AB631" s="429">
        <f t="shared" si="220"/>
        <v>5.5573814318091885E-2</v>
      </c>
      <c r="AC631" s="454">
        <f t="shared" si="221"/>
        <v>86.798944933819669</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1.5451639999999999E-2</v>
      </c>
      <c r="V632" s="475">
        <f t="shared" si="214"/>
        <v>1.2623989879999999</v>
      </c>
      <c r="W632" s="460">
        <f t="shared" si="215"/>
        <v>1.53087862</v>
      </c>
      <c r="X632" s="476">
        <f t="shared" si="216"/>
        <v>2.86627922</v>
      </c>
      <c r="Y632" s="476">
        <f t="shared" si="217"/>
        <v>7.3292671079999998</v>
      </c>
      <c r="Z632" s="478">
        <f t="shared" si="218"/>
        <v>2.9358115999999997E-2</v>
      </c>
      <c r="AA632" s="465">
        <f t="shared" si="219"/>
        <v>13.033633691999999</v>
      </c>
      <c r="AB632" s="429">
        <f t="shared" si="220"/>
        <v>1.4325822919322927E-3</v>
      </c>
      <c r="AC632" s="454">
        <f t="shared" si="221"/>
        <v>93.010009195577169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2.9029149999999997E-2</v>
      </c>
      <c r="V633" s="475">
        <f t="shared" si="214"/>
        <v>1.81400144</v>
      </c>
      <c r="W633" s="460">
        <f t="shared" si="215"/>
        <v>1.98170691</v>
      </c>
      <c r="X633" s="476">
        <f t="shared" si="216"/>
        <v>3.2020880150000002</v>
      </c>
      <c r="Y633" s="476">
        <f t="shared" si="217"/>
        <v>11.243713355999999</v>
      </c>
      <c r="Z633" s="478">
        <f t="shared" si="218"/>
        <v>5.9921136E-2</v>
      </c>
      <c r="AA633" s="465">
        <f t="shared" si="219"/>
        <v>18.330460006999999</v>
      </c>
      <c r="AB633" s="429">
        <f t="shared" si="220"/>
        <v>2.0147790730929874E-3</v>
      </c>
      <c r="AC633" s="454">
        <f t="shared" si="221"/>
        <v>93.860039997146373</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0.36303974999999999</v>
      </c>
      <c r="V634" s="475">
        <f t="shared" si="214"/>
        <v>24.504799795</v>
      </c>
      <c r="W634" s="460">
        <f t="shared" si="215"/>
        <v>19.771928089999999</v>
      </c>
      <c r="X634" s="476">
        <f t="shared" si="216"/>
        <v>46.664515415000004</v>
      </c>
      <c r="Y634" s="476">
        <f t="shared" si="217"/>
        <v>132.82820096399999</v>
      </c>
      <c r="Z634" s="478">
        <f t="shared" si="218"/>
        <v>0.40944414799999995</v>
      </c>
      <c r="AA634" s="465">
        <f t="shared" si="219"/>
        <v>224.541928162</v>
      </c>
      <c r="AB634" s="429">
        <f t="shared" si="220"/>
        <v>2.4680361415915588E-2</v>
      </c>
      <c r="AC634" s="454">
        <f t="shared" si="221"/>
        <v>93.456717975953552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0.88532637000000003</v>
      </c>
      <c r="V635" s="475">
        <f t="shared" si="214"/>
        <v>59.919463012000008</v>
      </c>
      <c r="W635" s="460">
        <f t="shared" si="215"/>
        <v>50.565404940000001</v>
      </c>
      <c r="X635" s="476">
        <f t="shared" si="216"/>
        <v>119.980734055</v>
      </c>
      <c r="Y635" s="476">
        <f t="shared" si="217"/>
        <v>308.56250566800003</v>
      </c>
      <c r="Z635" s="478">
        <f t="shared" si="218"/>
        <v>0.81100760899999991</v>
      </c>
      <c r="AA635" s="465">
        <f t="shared" si="219"/>
        <v>540.72444165399997</v>
      </c>
      <c r="AB635" s="429">
        <f t="shared" si="220"/>
        <v>5.9433330584084412E-2</v>
      </c>
      <c r="AC635" s="454">
        <f t="shared" si="221"/>
        <v>91.730115122313336</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2.15707703</v>
      </c>
      <c r="V636" s="475">
        <f t="shared" si="214"/>
        <v>123.80166197399998</v>
      </c>
      <c r="W636" s="460">
        <f t="shared" si="215"/>
        <v>101.77613061</v>
      </c>
      <c r="X636" s="476">
        <f t="shared" si="216"/>
        <v>190.63160151</v>
      </c>
      <c r="Y636" s="476">
        <f t="shared" si="217"/>
        <v>513.77194843500001</v>
      </c>
      <c r="Z636" s="478">
        <f t="shared" si="218"/>
        <v>2.1407476509999999</v>
      </c>
      <c r="AA636" s="465">
        <f t="shared" si="219"/>
        <v>934.27916720999997</v>
      </c>
      <c r="AB636" s="429">
        <f t="shared" si="220"/>
        <v>0.10269060971752034</v>
      </c>
      <c r="AC636" s="454">
        <f t="shared" si="221"/>
        <v>85.285912829799301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0.13407094</v>
      </c>
      <c r="V637" s="475">
        <f t="shared" si="214"/>
        <v>4.5426237589999996</v>
      </c>
      <c r="W637" s="460">
        <f t="shared" si="215"/>
        <v>4.7279939199999994</v>
      </c>
      <c r="X637" s="476">
        <f t="shared" si="216"/>
        <v>5.9901771300000002</v>
      </c>
      <c r="Y637" s="476">
        <f t="shared" si="217"/>
        <v>14.951206430999999</v>
      </c>
      <c r="Z637" s="478">
        <f t="shared" si="218"/>
        <v>7.9300964999999987E-2</v>
      </c>
      <c r="AA637" s="465">
        <f t="shared" si="219"/>
        <v>30.425373144999998</v>
      </c>
      <c r="AB637" s="429">
        <f t="shared" si="220"/>
        <v>3.3441825835348426E-3</v>
      </c>
      <c r="AC637" s="454">
        <f t="shared" si="221"/>
        <v>70.602484363606365</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0.14041257999999998</v>
      </c>
      <c r="V638" s="475">
        <f t="shared" si="214"/>
        <v>6.0832030770000003</v>
      </c>
      <c r="W638" s="460">
        <f t="shared" si="215"/>
        <v>4.5589711800000003</v>
      </c>
      <c r="X638" s="476">
        <f t="shared" si="216"/>
        <v>11.317701885</v>
      </c>
      <c r="Y638" s="476">
        <f t="shared" si="217"/>
        <v>17.842368156000003</v>
      </c>
      <c r="Z638" s="478">
        <f t="shared" si="218"/>
        <v>8.6597287999999994E-2</v>
      </c>
      <c r="AA638" s="465">
        <f t="shared" si="219"/>
        <v>40.029254166000008</v>
      </c>
      <c r="AB638" s="429">
        <f t="shared" si="220"/>
        <v>4.3997861250824367E-3</v>
      </c>
      <c r="AC638" s="454">
        <f t="shared" si="221"/>
        <v>73.380402734439258</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0.11469619</v>
      </c>
      <c r="V639" s="475">
        <f t="shared" si="214"/>
        <v>8.989378287000001</v>
      </c>
      <c r="W639" s="460">
        <f t="shared" si="215"/>
        <v>6.6588585199999999</v>
      </c>
      <c r="X639" s="476">
        <f t="shared" si="216"/>
        <v>16.920798019999999</v>
      </c>
      <c r="Y639" s="476">
        <f t="shared" si="217"/>
        <v>42.342905946000002</v>
      </c>
      <c r="Z639" s="478">
        <f t="shared" si="218"/>
        <v>0.33242673600000006</v>
      </c>
      <c r="AA639" s="465">
        <f t="shared" si="219"/>
        <v>75.359063699000004</v>
      </c>
      <c r="AB639" s="429">
        <f t="shared" si="220"/>
        <v>8.283036238623873E-3</v>
      </c>
      <c r="AC639" s="454">
        <f t="shared" si="221"/>
        <v>90.714232192618738</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0.35218351000000003</v>
      </c>
      <c r="V640" s="475">
        <f t="shared" si="214"/>
        <v>21.914775807000002</v>
      </c>
      <c r="W640" s="460">
        <f t="shared" si="215"/>
        <v>18.744545800000001</v>
      </c>
      <c r="X640" s="476">
        <f t="shared" si="216"/>
        <v>34.992732984999996</v>
      </c>
      <c r="Y640" s="476">
        <f t="shared" si="217"/>
        <v>88.735132739999997</v>
      </c>
      <c r="Z640" s="478">
        <f t="shared" si="218"/>
        <v>0.41984955500000004</v>
      </c>
      <c r="AA640" s="465">
        <f t="shared" si="219"/>
        <v>165.15922039699998</v>
      </c>
      <c r="AB640" s="429">
        <f t="shared" si="220"/>
        <v>1.8153354627060889E-2</v>
      </c>
      <c r="AC640" s="454">
        <f t="shared" si="221"/>
        <v>85.308877859479367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8.8115659999999998E-2</v>
      </c>
      <c r="V641" s="475">
        <f t="shared" si="214"/>
        <v>7.1990494219999999</v>
      </c>
      <c r="W641" s="460">
        <f t="shared" si="215"/>
        <v>7.0403244000000003</v>
      </c>
      <c r="X641" s="476">
        <f t="shared" si="216"/>
        <v>17.263184645000003</v>
      </c>
      <c r="Y641" s="476">
        <f t="shared" si="217"/>
        <v>39.033270272999999</v>
      </c>
      <c r="Z641" s="478">
        <f t="shared" si="218"/>
        <v>0.13145852999999999</v>
      </c>
      <c r="AA641" s="465">
        <f t="shared" si="219"/>
        <v>70.755402930000002</v>
      </c>
      <c r="AB641" s="429">
        <f t="shared" si="220"/>
        <v>7.7770282402725875E-3</v>
      </c>
      <c r="AC641" s="454">
        <f t="shared" si="221"/>
        <v>92.621982495013583</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0.32695319</v>
      </c>
      <c r="V643" s="475">
        <f t="shared" si="214"/>
        <v>21.258899645000003</v>
      </c>
      <c r="W643" s="460">
        <f t="shared" si="215"/>
        <v>17.978791860000001</v>
      </c>
      <c r="X643" s="476">
        <f t="shared" si="216"/>
        <v>42.142075500000004</v>
      </c>
      <c r="Y643" s="476">
        <f t="shared" si="217"/>
        <v>147.45922189500001</v>
      </c>
      <c r="Z643" s="478">
        <f t="shared" si="218"/>
        <v>1.073562339</v>
      </c>
      <c r="AA643" s="465">
        <f t="shared" si="219"/>
        <v>230.23950442900002</v>
      </c>
      <c r="AB643" s="429">
        <f t="shared" si="220"/>
        <v>2.5306606334249287E-2</v>
      </c>
      <c r="AC643" s="454">
        <f t="shared" si="221"/>
        <v>97.549820426030649</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0.40618729999999997</v>
      </c>
      <c r="V644" s="475">
        <f t="shared" si="214"/>
        <v>23.601754172</v>
      </c>
      <c r="W644" s="460">
        <f t="shared" si="215"/>
        <v>23.063936089999999</v>
      </c>
      <c r="X644" s="476">
        <f t="shared" si="216"/>
        <v>46.664621149999995</v>
      </c>
      <c r="Y644" s="476">
        <f t="shared" si="217"/>
        <v>172.25111715599999</v>
      </c>
      <c r="Z644" s="478">
        <f t="shared" si="218"/>
        <v>0.96631104400000001</v>
      </c>
      <c r="AA644" s="465">
        <f t="shared" si="219"/>
        <v>266.95392691199999</v>
      </c>
      <c r="AB644" s="429">
        <f t="shared" si="220"/>
        <v>2.9342045165091226E-2</v>
      </c>
      <c r="AC644" s="454">
        <f t="shared" si="221"/>
        <v>97.378785625178892</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0.16230145000000001</v>
      </c>
      <c r="V645" s="475">
        <f t="shared" si="214"/>
        <v>11.36701087</v>
      </c>
      <c r="W645" s="460">
        <f t="shared" si="215"/>
        <v>11.357440739999999</v>
      </c>
      <c r="X645" s="476">
        <f t="shared" si="216"/>
        <v>22.424955875000002</v>
      </c>
      <c r="Y645" s="476">
        <f t="shared" si="217"/>
        <v>61.332756596999999</v>
      </c>
      <c r="Z645" s="478">
        <f t="shared" si="218"/>
        <v>0.32688833099999998</v>
      </c>
      <c r="AA645" s="465">
        <f t="shared" si="219"/>
        <v>106.971353863</v>
      </c>
      <c r="AB645" s="429">
        <f t="shared" si="220"/>
        <v>1.1757677936139811E-2</v>
      </c>
      <c r="AC645" s="454">
        <f t="shared" si="221"/>
        <v>91.549304220142332</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0.31360814000000004</v>
      </c>
      <c r="V646" s="475">
        <f t="shared" si="214"/>
        <v>19.381821720000001</v>
      </c>
      <c r="W646" s="460">
        <f t="shared" si="215"/>
        <v>15.09924408</v>
      </c>
      <c r="X646" s="476">
        <f t="shared" si="216"/>
        <v>27.925262749999998</v>
      </c>
      <c r="Y646" s="476">
        <f t="shared" si="217"/>
        <v>76.353304440000002</v>
      </c>
      <c r="Z646" s="478">
        <f t="shared" si="218"/>
        <v>0.35158741899999996</v>
      </c>
      <c r="AA646" s="465">
        <f t="shared" si="219"/>
        <v>139.42482854899998</v>
      </c>
      <c r="AB646" s="429">
        <f t="shared" si="220"/>
        <v>1.5324777813695315E-2</v>
      </c>
      <c r="AC646" s="454">
        <f t="shared" si="221"/>
        <v>85.469469053091913</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0.11827499999999999</v>
      </c>
      <c r="V647" s="475">
        <f t="shared" si="214"/>
        <v>8.7272536410000008</v>
      </c>
      <c r="W647" s="460">
        <f t="shared" si="215"/>
        <v>6.2164865499999999</v>
      </c>
      <c r="X647" s="476">
        <f t="shared" si="216"/>
        <v>14.503747860000001</v>
      </c>
      <c r="Y647" s="476">
        <f t="shared" si="217"/>
        <v>40.201301309999998</v>
      </c>
      <c r="Z647" s="478">
        <f t="shared" si="218"/>
        <v>0.31416237800000002</v>
      </c>
      <c r="AA647" s="465">
        <f t="shared" si="219"/>
        <v>70.081226739000002</v>
      </c>
      <c r="AB647" s="429">
        <f t="shared" si="220"/>
        <v>7.7029266584963726E-3</v>
      </c>
      <c r="AC647" s="454">
        <f t="shared" si="221"/>
        <v>90.432180903028041</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0.10755271</v>
      </c>
      <c r="V648" s="475">
        <f t="shared" si="214"/>
        <v>7.0173886550000004</v>
      </c>
      <c r="W648" s="460">
        <f t="shared" si="215"/>
        <v>5.2059672599999995</v>
      </c>
      <c r="X648" s="476">
        <f t="shared" si="216"/>
        <v>11.821534724999999</v>
      </c>
      <c r="Y648" s="476">
        <f t="shared" si="217"/>
        <v>41.575911497999996</v>
      </c>
      <c r="Z648" s="478">
        <f t="shared" si="218"/>
        <v>0.54461981900000001</v>
      </c>
      <c r="AA648" s="465">
        <f t="shared" si="219"/>
        <v>66.272974667</v>
      </c>
      <c r="AB648" s="429">
        <f t="shared" si="220"/>
        <v>7.2843454239393274E-3</v>
      </c>
      <c r="AC648" s="454">
        <f t="shared" si="221"/>
        <v>93.197606497672467</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3.4326429999999998E-2</v>
      </c>
      <c r="V649" s="475">
        <f t="shared" ref="V649:V712" si="235">IFERROR(V$5*I649,"")</f>
        <v>4.1874934669999995</v>
      </c>
      <c r="W649" s="460">
        <f t="shared" ref="W649:W712" si="236">IFERROR(W$5*K649,"")</f>
        <v>2.7020979199999999</v>
      </c>
      <c r="X649" s="476">
        <f t="shared" ref="X649:X712" si="237">IFERROR(X$5*M649,"")</f>
        <v>7.0830948999999999</v>
      </c>
      <c r="Y649" s="476">
        <f t="shared" ref="Y649:Y712" si="238">IFERROR(Y$5*O649,"")</f>
        <v>13.579735761</v>
      </c>
      <c r="Z649" s="478">
        <f t="shared" ref="Z649:Z712" si="239">IFERROR(Z$5*Q649,"")</f>
        <v>0.23599094399999998</v>
      </c>
      <c r="AA649" s="465">
        <f t="shared" ref="AA649:AA712" si="240">IFERROR(SUM(U649:Z649),"")</f>
        <v>27.822739421999998</v>
      </c>
      <c r="AB649" s="429">
        <f t="shared" ref="AB649:AB712" si="241">IF(OR(AA649="", AA649=0), "", AA649/$AA$5)</f>
        <v>3.0581160059353703E-3</v>
      </c>
      <c r="AC649" s="454">
        <f t="shared" ref="AC649:AC712" si="242">IF(OR(AB649="", AB649=0), "", IF(AN649&gt;0, AB649/AN649*100, ""))</f>
        <v>85.676099692788526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0.10526318</v>
      </c>
      <c r="V650" s="475">
        <f t="shared" si="235"/>
        <v>6.5035610149999989</v>
      </c>
      <c r="W650" s="460">
        <f t="shared" si="236"/>
        <v>4.1576157199999999</v>
      </c>
      <c r="X650" s="476">
        <f t="shared" si="237"/>
        <v>6.2609978550000003</v>
      </c>
      <c r="Y650" s="476">
        <f t="shared" si="238"/>
        <v>20.273868177000001</v>
      </c>
      <c r="Z650" s="478">
        <f t="shared" si="239"/>
        <v>0.16779464299999999</v>
      </c>
      <c r="AA650" s="465">
        <f t="shared" si="240"/>
        <v>37.469100590000004</v>
      </c>
      <c r="AB650" s="429">
        <f t="shared" si="241"/>
        <v>4.1183887216970768E-3</v>
      </c>
      <c r="AC650" s="454">
        <f t="shared" si="242"/>
        <v>81.226193089841274</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0.35260698000000001</v>
      </c>
      <c r="V651" s="475">
        <f t="shared" si="235"/>
        <v>30.225691149999999</v>
      </c>
      <c r="W651" s="460">
        <f t="shared" si="236"/>
        <v>19.229632989999999</v>
      </c>
      <c r="X651" s="476">
        <f t="shared" si="237"/>
        <v>36.269186310000002</v>
      </c>
      <c r="Y651" s="476">
        <f t="shared" si="238"/>
        <v>98.675220750000008</v>
      </c>
      <c r="Z651" s="478">
        <f t="shared" si="239"/>
        <v>0.67722222500000007</v>
      </c>
      <c r="AA651" s="465">
        <f t="shared" si="240"/>
        <v>185.42956040500002</v>
      </c>
      <c r="AB651" s="429">
        <f t="shared" si="241"/>
        <v>2.038135418828314E-2</v>
      </c>
      <c r="AC651" s="454">
        <f t="shared" si="242"/>
        <v>86.427028463199335</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2.3972862500000001</v>
      </c>
      <c r="V653" s="475">
        <f t="shared" si="235"/>
        <v>144.274916445</v>
      </c>
      <c r="W653" s="460">
        <f t="shared" si="236"/>
        <v>117.96038245</v>
      </c>
      <c r="X653" s="476">
        <f t="shared" si="237"/>
        <v>305.86185308</v>
      </c>
      <c r="Y653" s="476">
        <f t="shared" si="238"/>
        <v>773.43233000999999</v>
      </c>
      <c r="Z653" s="478">
        <f t="shared" si="239"/>
        <v>0</v>
      </c>
      <c r="AA653" s="465">
        <f t="shared" si="240"/>
        <v>1343.9267682350001</v>
      </c>
      <c r="AB653" s="429">
        <f t="shared" si="241"/>
        <v>0.1477167254599912</v>
      </c>
      <c r="AC653" s="454">
        <f t="shared" si="242"/>
        <v>91.960995207403542</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2.3256647299999997</v>
      </c>
      <c r="V654" s="475">
        <f t="shared" si="235"/>
        <v>153.25187306399999</v>
      </c>
      <c r="W654" s="460">
        <f t="shared" si="236"/>
        <v>130.88027577</v>
      </c>
      <c r="X654" s="476">
        <f t="shared" si="237"/>
        <v>302.14908541999995</v>
      </c>
      <c r="Y654" s="476">
        <f t="shared" si="238"/>
        <v>843.21313852199989</v>
      </c>
      <c r="Z654" s="478">
        <f t="shared" si="239"/>
        <v>0</v>
      </c>
      <c r="AA654" s="465">
        <f t="shared" si="240"/>
        <v>1431.8200375059998</v>
      </c>
      <c r="AB654" s="429">
        <f t="shared" si="241"/>
        <v>0.15737744971488238</v>
      </c>
      <c r="AC654" s="454">
        <f t="shared" si="242"/>
        <v>93.998121450845701</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3.1275483500000001</v>
      </c>
      <c r="V655" s="475">
        <f t="shared" si="235"/>
        <v>201.98062972099999</v>
      </c>
      <c r="W655" s="460">
        <f t="shared" si="236"/>
        <v>177.82526031</v>
      </c>
      <c r="X655" s="476">
        <f t="shared" si="237"/>
        <v>439.81269787000002</v>
      </c>
      <c r="Y655" s="476">
        <f t="shared" si="238"/>
        <v>1220.9903590710001</v>
      </c>
      <c r="Z655" s="478">
        <f t="shared" si="239"/>
        <v>0</v>
      </c>
      <c r="AA655" s="465">
        <f t="shared" si="240"/>
        <v>2043.7364953220001</v>
      </c>
      <c r="AB655" s="429">
        <f t="shared" si="241"/>
        <v>0.22463579856254123</v>
      </c>
      <c r="AC655" s="454">
        <f t="shared" si="242"/>
        <v>95.447718149174634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1.1156257699999999</v>
      </c>
      <c r="V656" s="475">
        <f t="shared" si="235"/>
        <v>55.898571367999999</v>
      </c>
      <c r="W656" s="460">
        <f t="shared" si="236"/>
        <v>60.266914409999998</v>
      </c>
      <c r="X656" s="476">
        <f t="shared" si="237"/>
        <v>110.255020995</v>
      </c>
      <c r="Y656" s="476">
        <f t="shared" si="238"/>
        <v>255.06780510600001</v>
      </c>
      <c r="Z656" s="478">
        <f t="shared" si="239"/>
        <v>0</v>
      </c>
      <c r="AA656" s="465">
        <f t="shared" si="240"/>
        <v>482.60393764900004</v>
      </c>
      <c r="AB656" s="429">
        <f t="shared" si="241"/>
        <v>5.3045057996153007E-2</v>
      </c>
      <c r="AC656" s="454">
        <f t="shared" si="242"/>
        <v>84.305616272658725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0.98570754999999999</v>
      </c>
      <c r="V657" s="475">
        <f t="shared" si="235"/>
        <v>48.379657459000001</v>
      </c>
      <c r="W657" s="460">
        <f t="shared" si="236"/>
        <v>44.873652610000001</v>
      </c>
      <c r="X657" s="476">
        <f t="shared" si="237"/>
        <v>88.18360586</v>
      </c>
      <c r="Y657" s="476">
        <f t="shared" si="238"/>
        <v>253.27103175299999</v>
      </c>
      <c r="Z657" s="478">
        <f t="shared" si="239"/>
        <v>0</v>
      </c>
      <c r="AA657" s="465">
        <f t="shared" si="240"/>
        <v>435.69365523199997</v>
      </c>
      <c r="AB657" s="429">
        <f t="shared" si="241"/>
        <v>4.7888948695537475E-2</v>
      </c>
      <c r="AC657" s="454">
        <f t="shared" si="242"/>
        <v>88.681230956276281</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0.87341761000000007</v>
      </c>
      <c r="V658" s="475">
        <f t="shared" si="235"/>
        <v>52.064609323999996</v>
      </c>
      <c r="W658" s="460">
        <f t="shared" si="236"/>
        <v>36.775389580000002</v>
      </c>
      <c r="X658" s="476">
        <f t="shared" si="237"/>
        <v>89.230844254999994</v>
      </c>
      <c r="Y658" s="476">
        <f t="shared" si="238"/>
        <v>225.01950666299999</v>
      </c>
      <c r="Z658" s="478">
        <f t="shared" si="239"/>
        <v>0</v>
      </c>
      <c r="AA658" s="465">
        <f t="shared" si="240"/>
        <v>403.96376743199994</v>
      </c>
      <c r="AB658" s="429">
        <f t="shared" si="241"/>
        <v>4.4401381340074736E-2</v>
      </c>
      <c r="AC658" s="454">
        <f t="shared" si="242"/>
        <v>88.175544923162931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0.58684433999999996</v>
      </c>
      <c r="V659" s="475">
        <f t="shared" si="235"/>
        <v>24.835103091000001</v>
      </c>
      <c r="W659" s="460">
        <f t="shared" si="236"/>
        <v>21.469370080000001</v>
      </c>
      <c r="X659" s="476">
        <f t="shared" si="237"/>
        <v>44.740429650000003</v>
      </c>
      <c r="Y659" s="476">
        <f t="shared" si="238"/>
        <v>114.899626404</v>
      </c>
      <c r="Z659" s="478">
        <f t="shared" si="239"/>
        <v>0</v>
      </c>
      <c r="AA659" s="465">
        <f t="shared" si="240"/>
        <v>206.531373565</v>
      </c>
      <c r="AB659" s="429">
        <f t="shared" si="241"/>
        <v>2.2700744511431083E-2</v>
      </c>
      <c r="AC659" s="454">
        <f t="shared" si="242"/>
        <v>83.537210682307972</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3.9622853899999999</v>
      </c>
      <c r="V660" s="475">
        <f t="shared" si="235"/>
        <v>298.56141053099998</v>
      </c>
      <c r="W660" s="460">
        <f t="shared" si="236"/>
        <v>224.42030402</v>
      </c>
      <c r="X660" s="476">
        <f t="shared" si="237"/>
        <v>546.54952957499995</v>
      </c>
      <c r="Y660" s="476">
        <f t="shared" si="238"/>
        <v>1415.7517636170001</v>
      </c>
      <c r="Z660" s="478">
        <f t="shared" si="239"/>
        <v>0</v>
      </c>
      <c r="AA660" s="465">
        <f t="shared" si="240"/>
        <v>2489.2452931329999</v>
      </c>
      <c r="AB660" s="429">
        <f t="shared" si="241"/>
        <v>0.27360357145889208</v>
      </c>
      <c r="AC660" s="454">
        <f t="shared" si="242"/>
        <v>92.847645013613999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2.7464945899999997</v>
      </c>
      <c r="V661" s="475">
        <f t="shared" si="235"/>
        <v>185.232098675</v>
      </c>
      <c r="W661" s="460">
        <f t="shared" si="236"/>
        <v>114.13516566000001</v>
      </c>
      <c r="X661" s="476">
        <f t="shared" si="237"/>
        <v>189.29607571</v>
      </c>
      <c r="Y661" s="476">
        <f t="shared" si="238"/>
        <v>382.35766963800006</v>
      </c>
      <c r="Z661" s="478">
        <f t="shared" si="239"/>
        <v>0</v>
      </c>
      <c r="AA661" s="465">
        <f t="shared" si="240"/>
        <v>873.7675042730001</v>
      </c>
      <c r="AB661" s="429">
        <f t="shared" si="241"/>
        <v>9.6039514648604093E-2</v>
      </c>
      <c r="AC661" s="454">
        <f t="shared" si="242"/>
        <v>75.337850522886058</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0.76011318999999999</v>
      </c>
      <c r="V662" s="475">
        <f t="shared" si="235"/>
        <v>58.165225122000003</v>
      </c>
      <c r="W662" s="460">
        <f t="shared" si="236"/>
        <v>37.878223939999998</v>
      </c>
      <c r="X662" s="476">
        <f t="shared" si="237"/>
        <v>66.534082650000002</v>
      </c>
      <c r="Y662" s="476">
        <f t="shared" si="238"/>
        <v>156.032848863</v>
      </c>
      <c r="Z662" s="478">
        <f t="shared" si="239"/>
        <v>0</v>
      </c>
      <c r="AA662" s="465">
        <f t="shared" si="240"/>
        <v>319.37049376499999</v>
      </c>
      <c r="AB662" s="429">
        <f t="shared" si="241"/>
        <v>3.5103373682677512E-2</v>
      </c>
      <c r="AC662" s="454">
        <f t="shared" si="242"/>
        <v>82.128535978204354</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2.7153606099999998</v>
      </c>
      <c r="V663" s="475">
        <f t="shared" si="235"/>
        <v>169.89423169200001</v>
      </c>
      <c r="W663" s="460">
        <f t="shared" si="236"/>
        <v>132.34653040999999</v>
      </c>
      <c r="X663" s="476">
        <f t="shared" si="237"/>
        <v>330.70123058000001</v>
      </c>
      <c r="Y663" s="476">
        <f t="shared" si="238"/>
        <v>807.76033551900002</v>
      </c>
      <c r="Z663" s="478">
        <f t="shared" si="239"/>
        <v>0</v>
      </c>
      <c r="AA663" s="465">
        <f t="shared" si="240"/>
        <v>1443.4176888110001</v>
      </c>
      <c r="AB663" s="429">
        <f t="shared" si="241"/>
        <v>0.15865219705550671</v>
      </c>
      <c r="AC663" s="454">
        <f t="shared" si="242"/>
        <v>90.096663703054233</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2.1796401800000003</v>
      </c>
      <c r="V664" s="475">
        <f t="shared" si="235"/>
        <v>112.904305188</v>
      </c>
      <c r="W664" s="460">
        <f t="shared" si="236"/>
        <v>89.245632430000001</v>
      </c>
      <c r="X664" s="476">
        <f t="shared" si="237"/>
        <v>152.60664656999998</v>
      </c>
      <c r="Y664" s="476">
        <f t="shared" si="238"/>
        <v>328.10115426599998</v>
      </c>
      <c r="Z664" s="478">
        <f t="shared" si="239"/>
        <v>0</v>
      </c>
      <c r="AA664" s="465">
        <f t="shared" si="240"/>
        <v>685.03737863399999</v>
      </c>
      <c r="AB664" s="429">
        <f t="shared" si="241"/>
        <v>7.5295381252363153E-2</v>
      </c>
      <c r="AC664" s="454">
        <f t="shared" si="242"/>
        <v>76.983384386108071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1.10830546</v>
      </c>
      <c r="V665" s="475">
        <f t="shared" si="235"/>
        <v>101.423884914</v>
      </c>
      <c r="W665" s="460">
        <f t="shared" si="236"/>
        <v>76.842997400000002</v>
      </c>
      <c r="X665" s="476">
        <f t="shared" si="237"/>
        <v>220.77515858999999</v>
      </c>
      <c r="Y665" s="476">
        <f t="shared" si="238"/>
        <v>647.69669689800003</v>
      </c>
      <c r="Z665" s="478">
        <f t="shared" si="239"/>
        <v>0</v>
      </c>
      <c r="AA665" s="465">
        <f t="shared" si="240"/>
        <v>1047.8470432619999</v>
      </c>
      <c r="AB665" s="429">
        <f t="shared" si="241"/>
        <v>0.1151733395539679</v>
      </c>
      <c r="AC665" s="454">
        <f t="shared" si="242"/>
        <v>101.50892104679572</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0.57998523000000002</v>
      </c>
      <c r="V666" s="475">
        <f t="shared" si="235"/>
        <v>38.736691427000004</v>
      </c>
      <c r="W666" s="460">
        <f t="shared" si="236"/>
        <v>36.040535080000005</v>
      </c>
      <c r="X666" s="476">
        <f t="shared" si="237"/>
        <v>117.86376168</v>
      </c>
      <c r="Y666" s="476">
        <f t="shared" si="238"/>
        <v>373.28364656999997</v>
      </c>
      <c r="Z666" s="478">
        <f t="shared" si="239"/>
        <v>0</v>
      </c>
      <c r="AA666" s="465">
        <f t="shared" si="240"/>
        <v>566.50461998699996</v>
      </c>
      <c r="AB666" s="429">
        <f t="shared" si="241"/>
        <v>6.2266939985381395E-2</v>
      </c>
      <c r="AC666" s="454">
        <f t="shared" si="242"/>
        <v>105.75034015689214</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4.1913037500000003</v>
      </c>
      <c r="V667" s="475">
        <f t="shared" si="235"/>
        <v>243.29942105299997</v>
      </c>
      <c r="W667" s="460">
        <f t="shared" si="236"/>
        <v>198.31076193999999</v>
      </c>
      <c r="X667" s="476">
        <f t="shared" si="237"/>
        <v>429.56623437000002</v>
      </c>
      <c r="Y667" s="476">
        <f t="shared" si="238"/>
        <v>1063.145622966</v>
      </c>
      <c r="Z667" s="478">
        <f t="shared" si="239"/>
        <v>0</v>
      </c>
      <c r="AA667" s="465">
        <f t="shared" si="240"/>
        <v>1938.513344079</v>
      </c>
      <c r="AB667" s="429">
        <f t="shared" si="241"/>
        <v>0.21307027303572215</v>
      </c>
      <c r="AC667" s="454">
        <f t="shared" si="242"/>
        <v>87.228711042082182</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4.5210009800000002</v>
      </c>
      <c r="V668" s="475">
        <f t="shared" si="235"/>
        <v>310.831414736</v>
      </c>
      <c r="W668" s="460">
        <f t="shared" si="236"/>
        <v>263.05200987000001</v>
      </c>
      <c r="X668" s="476">
        <f t="shared" si="237"/>
        <v>562.18228979499997</v>
      </c>
      <c r="Y668" s="476">
        <f t="shared" si="238"/>
        <v>1663.957137741</v>
      </c>
      <c r="Z668" s="478">
        <f t="shared" si="239"/>
        <v>0</v>
      </c>
      <c r="AA668" s="465">
        <f t="shared" si="240"/>
        <v>2804.5438531219997</v>
      </c>
      <c r="AB668" s="429">
        <f t="shared" si="241"/>
        <v>0.30825938152582982</v>
      </c>
      <c r="AC668" s="454">
        <f t="shared" si="242"/>
        <v>94.383086781068755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3.1144638200000001</v>
      </c>
      <c r="V669" s="475">
        <f t="shared" si="235"/>
        <v>211.62173299300002</v>
      </c>
      <c r="W669" s="460">
        <f t="shared" si="236"/>
        <v>154.47841271999999</v>
      </c>
      <c r="X669" s="476">
        <f t="shared" si="237"/>
        <v>329.17195745000004</v>
      </c>
      <c r="Y669" s="476">
        <f t="shared" si="238"/>
        <v>1022.676640911</v>
      </c>
      <c r="Z669" s="478">
        <f t="shared" si="239"/>
        <v>0</v>
      </c>
      <c r="AA669" s="465">
        <f t="shared" si="240"/>
        <v>1721.0632078940002</v>
      </c>
      <c r="AB669" s="429">
        <f t="shared" si="241"/>
        <v>0.18916940073576613</v>
      </c>
      <c r="AC669" s="454">
        <f t="shared" si="242"/>
        <v>93.258795031693651</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1.91083048</v>
      </c>
      <c r="V670" s="475">
        <f t="shared" si="235"/>
        <v>193.865756796</v>
      </c>
      <c r="W670" s="460">
        <f t="shared" si="236"/>
        <v>226.35908255000001</v>
      </c>
      <c r="X670" s="476">
        <f t="shared" si="237"/>
        <v>707.14853825</v>
      </c>
      <c r="Y670" s="476">
        <f t="shared" si="238"/>
        <v>2571.3633321029997</v>
      </c>
      <c r="Z670" s="478">
        <f t="shared" si="239"/>
        <v>0</v>
      </c>
      <c r="AA670" s="465">
        <f t="shared" si="240"/>
        <v>3700.6475401789999</v>
      </c>
      <c r="AB670" s="429">
        <f t="shared" si="241"/>
        <v>0.4067539613298527</v>
      </c>
      <c r="AC670" s="454">
        <f t="shared" si="242"/>
        <v>114.59493080061536</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4.2135107200000004</v>
      </c>
      <c r="V672" s="475">
        <f t="shared" si="235"/>
        <v>274.62546414299999</v>
      </c>
      <c r="W672" s="460">
        <f t="shared" si="236"/>
        <v>202.61562887999997</v>
      </c>
      <c r="X672" s="476">
        <f t="shared" si="237"/>
        <v>427.29294856500002</v>
      </c>
      <c r="Y672" s="476">
        <f t="shared" si="238"/>
        <v>1018.77591447</v>
      </c>
      <c r="Z672" s="478">
        <f t="shared" si="239"/>
        <v>4.4041377750000006</v>
      </c>
      <c r="AA672" s="465">
        <f t="shared" si="240"/>
        <v>1931.927604553</v>
      </c>
      <c r="AB672" s="429">
        <f t="shared" si="241"/>
        <v>0.21234640630391297</v>
      </c>
      <c r="AC672" s="454">
        <f t="shared" si="242"/>
        <v>84.811384249907931</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4.2015326000000002</v>
      </c>
      <c r="V673" s="475">
        <f t="shared" si="235"/>
        <v>272.34201940500003</v>
      </c>
      <c r="W673" s="460">
        <f t="shared" si="236"/>
        <v>209.37521134000002</v>
      </c>
      <c r="X673" s="476">
        <f t="shared" si="237"/>
        <v>450.92147296000002</v>
      </c>
      <c r="Y673" s="476">
        <f t="shared" si="238"/>
        <v>1115.841678885</v>
      </c>
      <c r="Z673" s="478">
        <f t="shared" si="239"/>
        <v>3.434023254</v>
      </c>
      <c r="AA673" s="465">
        <f t="shared" si="240"/>
        <v>2056.1159384439998</v>
      </c>
      <c r="AB673" s="429">
        <f t="shared" si="241"/>
        <v>0.22599647597757747</v>
      </c>
      <c r="AC673" s="454">
        <f t="shared" si="242"/>
        <v>86.923726764304377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4.7130454300000002</v>
      </c>
      <c r="V674" s="475">
        <f t="shared" si="235"/>
        <v>320.09920047900005</v>
      </c>
      <c r="W674" s="460">
        <f t="shared" si="236"/>
        <v>247.73431110000001</v>
      </c>
      <c r="X674" s="476">
        <f t="shared" si="237"/>
        <v>557.91161790000001</v>
      </c>
      <c r="Y674" s="476">
        <f t="shared" si="238"/>
        <v>1372.7982724230001</v>
      </c>
      <c r="Z674" s="478">
        <f t="shared" si="239"/>
        <v>4.5253026370000002</v>
      </c>
      <c r="AA674" s="465">
        <f t="shared" si="240"/>
        <v>2507.781749969</v>
      </c>
      <c r="AB674" s="429">
        <f t="shared" si="241"/>
        <v>0.27564099252242252</v>
      </c>
      <c r="AC674" s="454">
        <f t="shared" si="242"/>
        <v>88.280332351639032</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2.3458122299999999</v>
      </c>
      <c r="V675" s="475">
        <f t="shared" si="235"/>
        <v>147.95558232799999</v>
      </c>
      <c r="W675" s="460">
        <f t="shared" si="236"/>
        <v>117.92239617000001</v>
      </c>
      <c r="X675" s="476">
        <f t="shared" si="237"/>
        <v>208.67776496000002</v>
      </c>
      <c r="Y675" s="476">
        <f t="shared" si="238"/>
        <v>526.12973732099999</v>
      </c>
      <c r="Z675" s="478">
        <f t="shared" si="239"/>
        <v>2.0527142860000001</v>
      </c>
      <c r="AA675" s="465">
        <f t="shared" si="240"/>
        <v>1005.084007295</v>
      </c>
      <c r="AB675" s="429">
        <f t="shared" si="241"/>
        <v>0.11047307180644098</v>
      </c>
      <c r="AC675" s="454">
        <f t="shared" si="242"/>
        <v>83.462024238683199</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2.2188985699999999</v>
      </c>
      <c r="V676" s="475">
        <f t="shared" si="235"/>
        <v>125.68184613300001</v>
      </c>
      <c r="W676" s="460">
        <f t="shared" si="236"/>
        <v>96.040776840000007</v>
      </c>
      <c r="X676" s="476">
        <f t="shared" si="237"/>
        <v>174.600919675</v>
      </c>
      <c r="Y676" s="476">
        <f t="shared" si="238"/>
        <v>401.01546242400002</v>
      </c>
      <c r="Z676" s="478">
        <f t="shared" si="239"/>
        <v>2.1887916970000001</v>
      </c>
      <c r="AA676" s="465">
        <f t="shared" si="240"/>
        <v>801.7466953390001</v>
      </c>
      <c r="AB676" s="429">
        <f t="shared" si="241"/>
        <v>8.8123400235106633E-2</v>
      </c>
      <c r="AC676" s="454">
        <f t="shared" si="242"/>
        <v>79.453483626948795</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1.85681385</v>
      </c>
      <c r="V677" s="475">
        <f t="shared" si="235"/>
        <v>128.01206820600001</v>
      </c>
      <c r="W677" s="460">
        <f t="shared" si="236"/>
        <v>98.047532970000006</v>
      </c>
      <c r="X677" s="476">
        <f t="shared" si="237"/>
        <v>165.38896185000002</v>
      </c>
      <c r="Y677" s="476">
        <f t="shared" si="238"/>
        <v>386.83813017899996</v>
      </c>
      <c r="Z677" s="478">
        <f t="shared" si="239"/>
        <v>2.0976461509999997</v>
      </c>
      <c r="AA677" s="465">
        <f t="shared" si="240"/>
        <v>782.24115320600015</v>
      </c>
      <c r="AB677" s="429">
        <f t="shared" si="241"/>
        <v>8.5979462871620158E-2</v>
      </c>
      <c r="AC677" s="454">
        <f t="shared" si="242"/>
        <v>81.166493376689246</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1.5546339300000001</v>
      </c>
      <c r="V678" s="475">
        <f t="shared" si="235"/>
        <v>95.556845331000005</v>
      </c>
      <c r="W678" s="460">
        <f t="shared" si="236"/>
        <v>70.671708070000008</v>
      </c>
      <c r="X678" s="476">
        <f t="shared" si="237"/>
        <v>105.715487255</v>
      </c>
      <c r="Y678" s="476">
        <f t="shared" si="238"/>
        <v>246.232799097</v>
      </c>
      <c r="Z678" s="478">
        <f t="shared" si="239"/>
        <v>1.4964410829999999</v>
      </c>
      <c r="AA678" s="465">
        <f t="shared" si="240"/>
        <v>521.22791476600003</v>
      </c>
      <c r="AB678" s="429">
        <f t="shared" si="241"/>
        <v>5.7290384124642782E-2</v>
      </c>
      <c r="AC678" s="454">
        <f t="shared" si="242"/>
        <v>76.622699204978289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1.99683828</v>
      </c>
      <c r="V679" s="475">
        <f t="shared" si="235"/>
        <v>123.97864133099999</v>
      </c>
      <c r="W679" s="460">
        <f t="shared" si="236"/>
        <v>94.245312639999995</v>
      </c>
      <c r="X679" s="476">
        <f t="shared" si="237"/>
        <v>174.110190555</v>
      </c>
      <c r="Y679" s="476">
        <f t="shared" si="238"/>
        <v>365.91312370200001</v>
      </c>
      <c r="Z679" s="478">
        <f t="shared" si="239"/>
        <v>1.089388807</v>
      </c>
      <c r="AA679" s="465">
        <f t="shared" si="240"/>
        <v>761.33349531499994</v>
      </c>
      <c r="AB679" s="429">
        <f t="shared" si="241"/>
        <v>8.3681412982523629E-2</v>
      </c>
      <c r="AC679" s="454">
        <f t="shared" si="242"/>
        <v>79.547270811381381</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2.4701637400000003</v>
      </c>
      <c r="V680" s="475">
        <f t="shared" si="235"/>
        <v>173.923048236</v>
      </c>
      <c r="W680" s="460">
        <f t="shared" si="236"/>
        <v>146.37676395</v>
      </c>
      <c r="X680" s="476">
        <f t="shared" si="237"/>
        <v>299.84286965500002</v>
      </c>
      <c r="Y680" s="476">
        <f t="shared" si="238"/>
        <v>856.63946292599996</v>
      </c>
      <c r="Z680" s="478">
        <f t="shared" si="239"/>
        <v>3.191094954</v>
      </c>
      <c r="AA680" s="465">
        <f t="shared" si="240"/>
        <v>1482.4434034610001</v>
      </c>
      <c r="AB680" s="429">
        <f t="shared" si="241"/>
        <v>0.16294167987041108</v>
      </c>
      <c r="AC680" s="454">
        <f t="shared" si="242"/>
        <v>91.624988991097339</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3.8731463599999998</v>
      </c>
      <c r="V681" s="475">
        <f t="shared" si="235"/>
        <v>246.62326382000001</v>
      </c>
      <c r="W681" s="460">
        <f t="shared" si="236"/>
        <v>206.78616925</v>
      </c>
      <c r="X681" s="476">
        <f t="shared" si="237"/>
        <v>468.90856393500002</v>
      </c>
      <c r="Y681" s="476">
        <f t="shared" si="238"/>
        <v>1259.2268831460001</v>
      </c>
      <c r="Z681" s="478">
        <f t="shared" si="239"/>
        <v>5.0578084359999993</v>
      </c>
      <c r="AA681" s="465">
        <f t="shared" si="240"/>
        <v>2190.4758349469998</v>
      </c>
      <c r="AB681" s="429">
        <f t="shared" si="241"/>
        <v>0.24076454549868101</v>
      </c>
      <c r="AC681" s="454">
        <f t="shared" si="242"/>
        <v>90.72771305894149</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1.8172926199999999</v>
      </c>
      <c r="V682" s="475">
        <f t="shared" si="235"/>
        <v>122.440606151</v>
      </c>
      <c r="W682" s="460">
        <f t="shared" si="236"/>
        <v>93.828752010000002</v>
      </c>
      <c r="X682" s="476">
        <f t="shared" si="237"/>
        <v>162.969605925</v>
      </c>
      <c r="Y682" s="476">
        <f t="shared" si="238"/>
        <v>383.65270947900001</v>
      </c>
      <c r="Z682" s="478">
        <f t="shared" si="239"/>
        <v>2.7146869210000002</v>
      </c>
      <c r="AA682" s="465">
        <f t="shared" si="240"/>
        <v>767.42365310599996</v>
      </c>
      <c r="AB682" s="429">
        <f t="shared" si="241"/>
        <v>8.4350808211255221E-2</v>
      </c>
      <c r="AC682" s="454">
        <f t="shared" si="242"/>
        <v>81.232416585864968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2.0421267200000002</v>
      </c>
      <c r="V683" s="475">
        <f t="shared" si="235"/>
        <v>114.352226085</v>
      </c>
      <c r="W683" s="460">
        <f t="shared" si="236"/>
        <v>90.480217190000005</v>
      </c>
      <c r="X683" s="476">
        <f t="shared" si="237"/>
        <v>150.559874815</v>
      </c>
      <c r="Y683" s="476">
        <f t="shared" si="238"/>
        <v>349.08325010100003</v>
      </c>
      <c r="Z683" s="478">
        <f t="shared" si="239"/>
        <v>2.158488787</v>
      </c>
      <c r="AA683" s="465">
        <f t="shared" si="240"/>
        <v>708.67618369800005</v>
      </c>
      <c r="AB683" s="429">
        <f t="shared" si="241"/>
        <v>7.7893623180699062E-2</v>
      </c>
      <c r="AC683" s="454">
        <f t="shared" si="242"/>
        <v>78.174695523511005</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2.4943131099999998</v>
      </c>
      <c r="V685" s="475">
        <f t="shared" si="235"/>
        <v>140.24049446399999</v>
      </c>
      <c r="W685" s="460">
        <f t="shared" si="236"/>
        <v>109.44984097</v>
      </c>
      <c r="X685" s="476">
        <f t="shared" si="237"/>
        <v>223.187402445</v>
      </c>
      <c r="Y685" s="476">
        <f t="shared" si="238"/>
        <v>496.44618966600001</v>
      </c>
      <c r="Z685" s="478">
        <f t="shared" si="239"/>
        <v>2.5038948979999995</v>
      </c>
      <c r="AA685" s="465">
        <f t="shared" si="240"/>
        <v>974.32213555299995</v>
      </c>
      <c r="AB685" s="429">
        <f t="shared" si="241"/>
        <v>0.10709190322631347</v>
      </c>
      <c r="AC685" s="454">
        <f t="shared" si="242"/>
        <v>81.259264361604849</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2.0953400699999998</v>
      </c>
      <c r="V686" s="475">
        <f t="shared" si="235"/>
        <v>139.03294558800002</v>
      </c>
      <c r="W686" s="460">
        <f t="shared" si="236"/>
        <v>98.427235169999989</v>
      </c>
      <c r="X686" s="476">
        <f t="shared" si="237"/>
        <v>218.89223712999998</v>
      </c>
      <c r="Y686" s="476">
        <f t="shared" si="238"/>
        <v>503.12048758199995</v>
      </c>
      <c r="Z686" s="478">
        <f t="shared" si="239"/>
        <v>2.4425838360000003</v>
      </c>
      <c r="AA686" s="465">
        <f t="shared" si="240"/>
        <v>964.01082937599995</v>
      </c>
      <c r="AB686" s="429">
        <f t="shared" si="241"/>
        <v>0.10595854356737744</v>
      </c>
      <c r="AC686" s="454">
        <f t="shared" si="242"/>
        <v>84.500602780035905</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0.87257362999999999</v>
      </c>
      <c r="V687" s="475">
        <f t="shared" si="235"/>
        <v>50.224685291</v>
      </c>
      <c r="W687" s="460">
        <f t="shared" si="236"/>
        <v>43.814928500000001</v>
      </c>
      <c r="X687" s="476">
        <f t="shared" si="237"/>
        <v>95.612263145</v>
      </c>
      <c r="Y687" s="476">
        <f t="shared" si="238"/>
        <v>191.49507041999999</v>
      </c>
      <c r="Z687" s="478">
        <f t="shared" si="239"/>
        <v>0.74638435300000006</v>
      </c>
      <c r="AA687" s="465">
        <f t="shared" si="240"/>
        <v>382.76590533899997</v>
      </c>
      <c r="AB687" s="429">
        <f t="shared" si="241"/>
        <v>4.2071433868872278E-2</v>
      </c>
      <c r="AC687" s="454">
        <f t="shared" si="242"/>
        <v>82.372276706047259</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0.79004106000000007</v>
      </c>
      <c r="V688" s="475">
        <f t="shared" si="235"/>
        <v>46.518306784000004</v>
      </c>
      <c r="W688" s="460">
        <f t="shared" si="236"/>
        <v>38.462750270000001</v>
      </c>
      <c r="X688" s="476">
        <f t="shared" si="237"/>
        <v>84.069785345</v>
      </c>
      <c r="Y688" s="476">
        <f t="shared" si="238"/>
        <v>236.43562149299999</v>
      </c>
      <c r="Z688" s="478">
        <f t="shared" si="239"/>
        <v>0.47289808699999997</v>
      </c>
      <c r="AA688" s="465">
        <f t="shared" si="240"/>
        <v>406.74940303899996</v>
      </c>
      <c r="AB688" s="429">
        <f t="shared" si="241"/>
        <v>4.4707562435590237E-2</v>
      </c>
      <c r="AC688" s="454">
        <f t="shared" si="242"/>
        <v>90.562035852778948</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0.44699871000000002</v>
      </c>
      <c r="V689" s="475">
        <f t="shared" si="235"/>
        <v>27.642195809</v>
      </c>
      <c r="W689" s="460">
        <f t="shared" si="236"/>
        <v>21.284634819999997</v>
      </c>
      <c r="X689" s="476">
        <f t="shared" si="237"/>
        <v>46.226266099999997</v>
      </c>
      <c r="Y689" s="476">
        <f t="shared" si="238"/>
        <v>144.34906462199999</v>
      </c>
      <c r="Z689" s="478">
        <f t="shared" si="239"/>
        <v>0.27658816799999997</v>
      </c>
      <c r="AA689" s="465">
        <f t="shared" si="240"/>
        <v>240.22574822899998</v>
      </c>
      <c r="AB689" s="429">
        <f t="shared" si="241"/>
        <v>2.640423700032974E-2</v>
      </c>
      <c r="AC689" s="454">
        <f t="shared" si="242"/>
        <v>92.786203129790593</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0.48001199</v>
      </c>
      <c r="V690" s="475">
        <f t="shared" si="235"/>
        <v>25.980641667000004</v>
      </c>
      <c r="W690" s="460">
        <f t="shared" si="236"/>
        <v>21.920218809999998</v>
      </c>
      <c r="X690" s="476">
        <f t="shared" si="237"/>
        <v>51.20002195</v>
      </c>
      <c r="Y690" s="476">
        <f t="shared" si="238"/>
        <v>136.21928276099999</v>
      </c>
      <c r="Z690" s="478">
        <f t="shared" si="239"/>
        <v>0.56595394999999993</v>
      </c>
      <c r="AA690" s="465">
        <f t="shared" si="240"/>
        <v>236.36613112799998</v>
      </c>
      <c r="AB690" s="429">
        <f t="shared" si="241"/>
        <v>2.5980010016267308E-2</v>
      </c>
      <c r="AC690" s="454">
        <f t="shared" si="242"/>
        <v>89.0581028688228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0.2262892</v>
      </c>
      <c r="V691" s="475">
        <f t="shared" si="235"/>
        <v>21.380738038000001</v>
      </c>
      <c r="W691" s="460">
        <f t="shared" si="236"/>
        <v>14.794255919999999</v>
      </c>
      <c r="X691" s="476">
        <f t="shared" si="237"/>
        <v>20.909888334999998</v>
      </c>
      <c r="Y691" s="476">
        <f t="shared" si="238"/>
        <v>57.502918658999995</v>
      </c>
      <c r="Z691" s="478">
        <f t="shared" si="239"/>
        <v>0.30239717900000002</v>
      </c>
      <c r="AA691" s="465">
        <f t="shared" si="240"/>
        <v>115.11648733099999</v>
      </c>
      <c r="AB691" s="429">
        <f t="shared" si="241"/>
        <v>1.2652944309848316E-2</v>
      </c>
      <c r="AC691" s="454">
        <f t="shared" si="242"/>
        <v>83.863969849244668</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0.92716765000000012</v>
      </c>
      <c r="V692" s="475">
        <f t="shared" si="235"/>
        <v>55.785396443000003</v>
      </c>
      <c r="W692" s="460">
        <f t="shared" si="236"/>
        <v>46.340902239999998</v>
      </c>
      <c r="X692" s="476">
        <f t="shared" si="237"/>
        <v>89.161521050000005</v>
      </c>
      <c r="Y692" s="476">
        <f t="shared" si="238"/>
        <v>181.00698917700001</v>
      </c>
      <c r="Z692" s="478">
        <f t="shared" si="239"/>
        <v>1.0732402890000001</v>
      </c>
      <c r="AA692" s="465">
        <f t="shared" si="240"/>
        <v>374.29521684900004</v>
      </c>
      <c r="AB692" s="429">
        <f t="shared" si="241"/>
        <v>4.1140384353594198E-2</v>
      </c>
      <c r="AC692" s="454">
        <f t="shared" si="242"/>
        <v>79.858141025028601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0.21184818999999999</v>
      </c>
      <c r="V693" s="475">
        <f t="shared" si="235"/>
        <v>11.692252034000001</v>
      </c>
      <c r="W693" s="460">
        <f t="shared" si="236"/>
        <v>7.1654529700000005</v>
      </c>
      <c r="X693" s="476">
        <f t="shared" si="237"/>
        <v>14.516575184999999</v>
      </c>
      <c r="Y693" s="476">
        <f t="shared" si="238"/>
        <v>32.569563744</v>
      </c>
      <c r="Z693" s="478">
        <f t="shared" si="239"/>
        <v>0.107935751</v>
      </c>
      <c r="AA693" s="465">
        <f t="shared" si="240"/>
        <v>66.263627873999994</v>
      </c>
      <c r="AB693" s="429">
        <f t="shared" si="241"/>
        <v>7.2833180780391285E-3</v>
      </c>
      <c r="AC693" s="454">
        <f t="shared" si="242"/>
        <v>77.58914156868461</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0.91927238999999994</v>
      </c>
      <c r="V694" s="475">
        <f t="shared" si="235"/>
        <v>49.356781288999997</v>
      </c>
      <c r="W694" s="460">
        <f t="shared" si="236"/>
        <v>43.412097710000005</v>
      </c>
      <c r="X694" s="476">
        <f t="shared" si="237"/>
        <v>83.311854605000008</v>
      </c>
      <c r="Y694" s="476">
        <f t="shared" si="238"/>
        <v>214.97597890199998</v>
      </c>
      <c r="Z694" s="478">
        <f t="shared" si="239"/>
        <v>1.003648951</v>
      </c>
      <c r="AA694" s="465">
        <f t="shared" si="240"/>
        <v>392.979633847</v>
      </c>
      <c r="AB694" s="429">
        <f t="shared" si="241"/>
        <v>4.3194068349857111E-2</v>
      </c>
      <c r="AC694" s="454">
        <f t="shared" si="242"/>
        <v>84.715313458373146</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0.85958031000000001</v>
      </c>
      <c r="V695" s="475">
        <f t="shared" si="235"/>
        <v>55.050702657000002</v>
      </c>
      <c r="W695" s="460">
        <f t="shared" si="236"/>
        <v>34.25518649</v>
      </c>
      <c r="X695" s="476">
        <f t="shared" si="237"/>
        <v>58.650866890000003</v>
      </c>
      <c r="Y695" s="476">
        <f t="shared" si="238"/>
        <v>126.74527149900001</v>
      </c>
      <c r="Z695" s="478">
        <f t="shared" si="239"/>
        <v>0.80117695199999994</v>
      </c>
      <c r="AA695" s="465">
        <f t="shared" si="240"/>
        <v>276.36278479800001</v>
      </c>
      <c r="AB695" s="429">
        <f t="shared" si="241"/>
        <v>3.0376212881732249E-2</v>
      </c>
      <c r="AC695" s="454">
        <f t="shared" si="242"/>
        <v>75.65589421258646</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1.45743051</v>
      </c>
      <c r="V696" s="475">
        <f t="shared" si="235"/>
        <v>94.499166118000005</v>
      </c>
      <c r="W696" s="460">
        <f t="shared" si="236"/>
        <v>76.769038910000006</v>
      </c>
      <c r="X696" s="476">
        <f t="shared" si="237"/>
        <v>154.55211120999999</v>
      </c>
      <c r="Y696" s="476">
        <f t="shared" si="238"/>
        <v>427.47079786199998</v>
      </c>
      <c r="Z696" s="478">
        <f t="shared" si="239"/>
        <v>1.701559668</v>
      </c>
      <c r="AA696" s="465">
        <f t="shared" si="240"/>
        <v>756.45010427799991</v>
      </c>
      <c r="AB696" s="429">
        <f t="shared" si="241"/>
        <v>8.3144658636843255E-2</v>
      </c>
      <c r="AC696" s="454">
        <f t="shared" si="242"/>
        <v>88.882474510896998</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1.5169850900000001</v>
      </c>
      <c r="V698" s="475">
        <f t="shared" si="235"/>
        <v>94.488499365999999</v>
      </c>
      <c r="W698" s="460">
        <f t="shared" si="236"/>
        <v>75.330738890000006</v>
      </c>
      <c r="X698" s="476">
        <f t="shared" si="237"/>
        <v>119.14685776000002</v>
      </c>
      <c r="Y698" s="476">
        <f t="shared" si="238"/>
        <v>244.991057391</v>
      </c>
      <c r="Z698" s="478">
        <f t="shared" si="239"/>
        <v>1.5293643399999999</v>
      </c>
      <c r="AA698" s="465">
        <f t="shared" si="240"/>
        <v>537.00350283700004</v>
      </c>
      <c r="AB698" s="429">
        <f t="shared" si="241"/>
        <v>5.9024346321938891E-2</v>
      </c>
      <c r="AC698" s="454">
        <f t="shared" si="242"/>
        <v>76.412355334200015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4.7352454700000006</v>
      </c>
      <c r="V699" s="475">
        <f t="shared" si="235"/>
        <v>348.36180239499998</v>
      </c>
      <c r="W699" s="460">
        <f t="shared" si="236"/>
        <v>272.94295433999997</v>
      </c>
      <c r="X699" s="476">
        <f t="shared" si="237"/>
        <v>620.12018743499993</v>
      </c>
      <c r="Y699" s="476">
        <f t="shared" si="238"/>
        <v>1531.3839347760002</v>
      </c>
      <c r="Z699" s="478">
        <f t="shared" si="239"/>
        <v>6.0788893550000003</v>
      </c>
      <c r="AA699" s="465">
        <f t="shared" si="240"/>
        <v>2783.6230137709999</v>
      </c>
      <c r="AB699" s="429">
        <f t="shared" si="241"/>
        <v>0.30595988280622116</v>
      </c>
      <c r="AC699" s="454">
        <f t="shared" si="242"/>
        <v>89.465915204901762</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4.6217783099999998</v>
      </c>
      <c r="V700" s="475">
        <f t="shared" si="235"/>
        <v>319.99301498900002</v>
      </c>
      <c r="W700" s="460">
        <f t="shared" si="236"/>
        <v>244.97837276000001</v>
      </c>
      <c r="X700" s="476">
        <f t="shared" si="237"/>
        <v>414.26773587500003</v>
      </c>
      <c r="Y700" s="476">
        <f t="shared" si="238"/>
        <v>840.49251949500001</v>
      </c>
      <c r="Z700" s="478">
        <f t="shared" si="239"/>
        <v>2.4595792599999999</v>
      </c>
      <c r="AA700" s="465">
        <f t="shared" si="240"/>
        <v>1826.8130006890003</v>
      </c>
      <c r="AB700" s="429">
        <f t="shared" si="241"/>
        <v>0.20079281168267754</v>
      </c>
      <c r="AC700" s="454">
        <f t="shared" si="242"/>
        <v>78.758267217020816</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2.32637224</v>
      </c>
      <c r="V701" s="475">
        <f t="shared" si="235"/>
        <v>156.79230171400002</v>
      </c>
      <c r="W701" s="460">
        <f t="shared" si="236"/>
        <v>96.593275150000011</v>
      </c>
      <c r="X701" s="476">
        <f t="shared" si="237"/>
        <v>154.69996954999999</v>
      </c>
      <c r="Y701" s="476">
        <f t="shared" si="238"/>
        <v>328.22840108399998</v>
      </c>
      <c r="Z701" s="478">
        <f t="shared" si="239"/>
        <v>2.1874920019999999</v>
      </c>
      <c r="AA701" s="465">
        <f t="shared" si="240"/>
        <v>740.82781174000002</v>
      </c>
      <c r="AB701" s="429">
        <f t="shared" si="241"/>
        <v>8.1427545805671575E-2</v>
      </c>
      <c r="AC701" s="454">
        <f t="shared" si="242"/>
        <v>74.65645977993718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0.60397555000000003</v>
      </c>
      <c r="V702" s="475">
        <f t="shared" si="235"/>
        <v>38.224143208999998</v>
      </c>
      <c r="W702" s="460">
        <f t="shared" si="236"/>
        <v>18.535604469999999</v>
      </c>
      <c r="X702" s="476">
        <f t="shared" si="237"/>
        <v>27.078657445000001</v>
      </c>
      <c r="Y702" s="476">
        <f t="shared" si="238"/>
        <v>51.614735648999996</v>
      </c>
      <c r="Z702" s="478">
        <f t="shared" si="239"/>
        <v>0.46037138700000002</v>
      </c>
      <c r="AA702" s="465">
        <f t="shared" si="240"/>
        <v>136.51748771000001</v>
      </c>
      <c r="AB702" s="429">
        <f t="shared" si="241"/>
        <v>1.5005219576830073E-2</v>
      </c>
      <c r="AC702" s="454">
        <f t="shared" si="242"/>
        <v>66.639325573726154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7.224761280000001</v>
      </c>
      <c r="V703" s="475">
        <f t="shared" si="235"/>
        <v>608.66963892599995</v>
      </c>
      <c r="W703" s="460">
        <f t="shared" si="236"/>
        <v>566.86694307000005</v>
      </c>
      <c r="X703" s="476">
        <f t="shared" si="237"/>
        <v>1538.2849797000001</v>
      </c>
      <c r="Y703" s="476">
        <f t="shared" si="238"/>
        <v>4900.1405569409999</v>
      </c>
      <c r="Z703" s="478">
        <f t="shared" si="239"/>
        <v>14.432212451</v>
      </c>
      <c r="AA703" s="465">
        <f t="shared" si="240"/>
        <v>7635.6190923679997</v>
      </c>
      <c r="AB703" s="429">
        <f t="shared" si="241"/>
        <v>0.83926347465025275</v>
      </c>
      <c r="AC703" s="454">
        <f t="shared" si="242"/>
        <v>103.27668816929317</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1.7668198700000002</v>
      </c>
      <c r="V704" s="475">
        <f t="shared" si="235"/>
        <v>133.681867649</v>
      </c>
      <c r="W704" s="460">
        <f t="shared" si="236"/>
        <v>111.92470813999999</v>
      </c>
      <c r="X704" s="476">
        <f t="shared" si="237"/>
        <v>210.29725786999998</v>
      </c>
      <c r="Y704" s="476">
        <f t="shared" si="238"/>
        <v>552.36834401099998</v>
      </c>
      <c r="Z704" s="478">
        <f t="shared" si="239"/>
        <v>3.8920648040000003</v>
      </c>
      <c r="AA704" s="465">
        <f t="shared" si="240"/>
        <v>1013.931062344</v>
      </c>
      <c r="AB704" s="429">
        <f t="shared" si="241"/>
        <v>0.11144548937612662</v>
      </c>
      <c r="AC704" s="454">
        <f t="shared" si="242"/>
        <v>87.744047520364489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0.98602075999999994</v>
      </c>
      <c r="V705" s="475">
        <f t="shared" si="235"/>
        <v>72.990788170000002</v>
      </c>
      <c r="W705" s="460">
        <f t="shared" si="236"/>
        <v>50.210335860000001</v>
      </c>
      <c r="X705" s="476">
        <f t="shared" si="237"/>
        <v>109.01180927</v>
      </c>
      <c r="Y705" s="476">
        <f t="shared" si="238"/>
        <v>220.92806867100001</v>
      </c>
      <c r="Z705" s="478">
        <f t="shared" si="239"/>
        <v>0.97377321799999994</v>
      </c>
      <c r="AA705" s="465">
        <f t="shared" si="240"/>
        <v>455.10079594900003</v>
      </c>
      <c r="AB705" s="429">
        <f t="shared" si="241"/>
        <v>5.0022070339525174E-2</v>
      </c>
      <c r="AC705" s="454">
        <f t="shared" si="242"/>
        <v>82.364703701059995</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2.8427495400000002</v>
      </c>
      <c r="V706" s="475">
        <f t="shared" si="235"/>
        <v>190.504459481</v>
      </c>
      <c r="W706" s="460">
        <f t="shared" si="236"/>
        <v>143.36158071</v>
      </c>
      <c r="X706" s="476">
        <f t="shared" si="237"/>
        <v>292.76771786500001</v>
      </c>
      <c r="Y706" s="476">
        <f t="shared" si="238"/>
        <v>786.29558129399993</v>
      </c>
      <c r="Z706" s="478">
        <f t="shared" si="239"/>
        <v>6.0563250310000001</v>
      </c>
      <c r="AA706" s="465">
        <f t="shared" si="240"/>
        <v>1421.8284139209998</v>
      </c>
      <c r="AB706" s="429">
        <f t="shared" si="241"/>
        <v>0.15627922773367769</v>
      </c>
      <c r="AC706" s="454">
        <f t="shared" si="242"/>
        <v>86.786163265755292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5.1282949000000002</v>
      </c>
      <c r="V707" s="475">
        <f t="shared" si="235"/>
        <v>361.166728363</v>
      </c>
      <c r="W707" s="460">
        <f t="shared" si="236"/>
        <v>279.72869781000003</v>
      </c>
      <c r="X707" s="476">
        <f t="shared" si="237"/>
        <v>633.75742584</v>
      </c>
      <c r="Y707" s="476">
        <f t="shared" si="238"/>
        <v>1656.4499438339999</v>
      </c>
      <c r="Z707" s="478">
        <f t="shared" si="239"/>
        <v>6.6200255620000004</v>
      </c>
      <c r="AA707" s="465">
        <f t="shared" si="240"/>
        <v>2942.8511163090002</v>
      </c>
      <c r="AB707" s="429">
        <f t="shared" si="241"/>
        <v>0.32346132296207958</v>
      </c>
      <c r="AC707" s="454">
        <f t="shared" si="242"/>
        <v>90.133286320831075</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5.8850668600000002</v>
      </c>
      <c r="V708" s="475">
        <f t="shared" si="235"/>
        <v>434.618154205</v>
      </c>
      <c r="W708" s="460">
        <f t="shared" si="236"/>
        <v>377.00372214999999</v>
      </c>
      <c r="X708" s="476">
        <f t="shared" si="237"/>
        <v>862.33939088500006</v>
      </c>
      <c r="Y708" s="476">
        <f t="shared" si="238"/>
        <v>2420.6079506609999</v>
      </c>
      <c r="Z708" s="478">
        <f t="shared" si="239"/>
        <v>8.086929606</v>
      </c>
      <c r="AA708" s="465">
        <f t="shared" si="240"/>
        <v>4108.5412143670001</v>
      </c>
      <c r="AB708" s="429">
        <f t="shared" si="241"/>
        <v>0.45158729548988791</v>
      </c>
      <c r="AC708" s="454">
        <f t="shared" si="242"/>
        <v>94.389260308648744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6.5790938899999993</v>
      </c>
      <c r="V709" s="475">
        <f t="shared" si="235"/>
        <v>503.98175567799996</v>
      </c>
      <c r="W709" s="460">
        <f t="shared" si="236"/>
        <v>426.73695702000003</v>
      </c>
      <c r="X709" s="476">
        <f t="shared" si="237"/>
        <v>1013.2665853799999</v>
      </c>
      <c r="Y709" s="476">
        <f t="shared" si="238"/>
        <v>2827.1841114990002</v>
      </c>
      <c r="Z709" s="478">
        <f t="shared" si="239"/>
        <v>9.7130930749999997</v>
      </c>
      <c r="AA709" s="465">
        <f t="shared" si="240"/>
        <v>4787.4615965419998</v>
      </c>
      <c r="AB709" s="429">
        <f t="shared" si="241"/>
        <v>0.52621033156100239</v>
      </c>
      <c r="AC709" s="454">
        <f t="shared" si="242"/>
        <v>94.986189551726781</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1.35660113</v>
      </c>
      <c r="V711" s="475">
        <f t="shared" si="235"/>
        <v>59.555600624</v>
      </c>
      <c r="W711" s="460">
        <f t="shared" si="236"/>
        <v>53.21369456</v>
      </c>
      <c r="X711" s="476">
        <f t="shared" si="237"/>
        <v>106.9268746</v>
      </c>
      <c r="Y711" s="476">
        <f t="shared" si="238"/>
        <v>354.91558482599999</v>
      </c>
      <c r="Z711" s="478">
        <f t="shared" si="239"/>
        <v>2.134251817</v>
      </c>
      <c r="AA711" s="465">
        <f t="shared" si="240"/>
        <v>578.10260755699994</v>
      </c>
      <c r="AB711" s="429">
        <f t="shared" si="241"/>
        <v>6.3541724286326665E-2</v>
      </c>
      <c r="AC711" s="454">
        <f t="shared" si="242"/>
        <v>88.964019464438451</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0.4008951</v>
      </c>
      <c r="V712" s="475">
        <f t="shared" si="235"/>
        <v>26.974513179999999</v>
      </c>
      <c r="W712" s="460">
        <f t="shared" si="236"/>
        <v>24.102074199999997</v>
      </c>
      <c r="X712" s="476">
        <f t="shared" si="237"/>
        <v>63.872255965000001</v>
      </c>
      <c r="Y712" s="476">
        <f t="shared" si="238"/>
        <v>132.54344554799999</v>
      </c>
      <c r="Z712" s="478">
        <f t="shared" si="239"/>
        <v>1.169774501</v>
      </c>
      <c r="AA712" s="465">
        <f t="shared" si="240"/>
        <v>249.06295849399999</v>
      </c>
      <c r="AB712" s="429">
        <f t="shared" si="241"/>
        <v>2.7375572487799513E-2</v>
      </c>
      <c r="AC712" s="454">
        <f t="shared" si="242"/>
        <v>87.578395578503958</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0.71239732</v>
      </c>
      <c r="V713" s="475">
        <f t="shared" ref="V713:V776" si="256">IFERROR(V$5*I713,"")</f>
        <v>74.533914893999992</v>
      </c>
      <c r="W713" s="460">
        <f t="shared" ref="W713:W776" si="257">IFERROR(W$5*K713,"")</f>
        <v>36.800970970000002</v>
      </c>
      <c r="X713" s="476">
        <f t="shared" ref="X713:X776" si="258">IFERROR(X$5*M713,"")</f>
        <v>69.545708540000007</v>
      </c>
      <c r="Y713" s="476">
        <f t="shared" ref="Y713:Y776" si="259">IFERROR(Y$5*O713,"")</f>
        <v>115.66962436199999</v>
      </c>
      <c r="Z713" s="478">
        <f t="shared" ref="Z713:Z776" si="260">IFERROR(Z$5*Q713,"")</f>
        <v>0.90388521399999999</v>
      </c>
      <c r="AA713" s="465">
        <f t="shared" ref="AA713:AA776" si="261">IFERROR(SUM(U713:Z713),"")</f>
        <v>298.16650129999999</v>
      </c>
      <c r="AB713" s="429">
        <f t="shared" ref="AB713:AB776" si="262">IF(OR(AA713="", AA713=0), "", AA713/$AA$5)</f>
        <v>3.2772752396131019E-2</v>
      </c>
      <c r="AC713" s="454">
        <f t="shared" ref="AC713:AC776" si="263">IF(OR(AB713="", AB713=0), "", IF(AN713&gt;0, AB713/AN713*100, ""))</f>
        <v>75.798391322967561</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0.61655230999999999</v>
      </c>
      <c r="V714" s="475">
        <f t="shared" si="256"/>
        <v>50.372323727000001</v>
      </c>
      <c r="W714" s="460">
        <f t="shared" si="257"/>
        <v>42.803882880000003</v>
      </c>
      <c r="X714" s="476">
        <f t="shared" si="258"/>
        <v>114.370453505</v>
      </c>
      <c r="Y714" s="476">
        <f t="shared" si="259"/>
        <v>349.40019407699998</v>
      </c>
      <c r="Z714" s="478">
        <f t="shared" si="260"/>
        <v>1.171449389</v>
      </c>
      <c r="AA714" s="465">
        <f t="shared" si="261"/>
        <v>558.73485588799997</v>
      </c>
      <c r="AB714" s="429">
        <f t="shared" si="262"/>
        <v>6.1412932060672672E-2</v>
      </c>
      <c r="AC714" s="454">
        <f t="shared" si="263"/>
        <v>100.32181988775035</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0.12718054000000001</v>
      </c>
      <c r="V715" s="475">
        <f t="shared" si="256"/>
        <v>19.702454186999997</v>
      </c>
      <c r="W715" s="460">
        <f t="shared" si="257"/>
        <v>12.11468945</v>
      </c>
      <c r="X715" s="476">
        <f t="shared" si="258"/>
        <v>19.610186294999998</v>
      </c>
      <c r="Y715" s="476">
        <f t="shared" si="259"/>
        <v>94.046500155000004</v>
      </c>
      <c r="Z715" s="478">
        <f t="shared" si="260"/>
        <v>1.9798078280000002</v>
      </c>
      <c r="AA715" s="465">
        <f t="shared" si="261"/>
        <v>147.58081845499999</v>
      </c>
      <c r="AB715" s="429">
        <f t="shared" si="262"/>
        <v>1.6221237464827433E-2</v>
      </c>
      <c r="AC715" s="454">
        <f t="shared" si="263"/>
        <v>97.095165056297432</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0.17532145999999998</v>
      </c>
      <c r="V716" s="475">
        <f t="shared" si="256"/>
        <v>16.953307194000001</v>
      </c>
      <c r="W716" s="460">
        <f t="shared" si="257"/>
        <v>12.11370833</v>
      </c>
      <c r="X716" s="476">
        <f t="shared" si="258"/>
        <v>26.675423110000001</v>
      </c>
      <c r="Y716" s="476">
        <f t="shared" si="259"/>
        <v>96.544666764000013</v>
      </c>
      <c r="Z716" s="478">
        <f t="shared" si="260"/>
        <v>1.7565203600000001</v>
      </c>
      <c r="AA716" s="465">
        <f t="shared" si="261"/>
        <v>154.21894721800001</v>
      </c>
      <c r="AB716" s="429">
        <f t="shared" si="262"/>
        <v>1.6950862521213455E-2</v>
      </c>
      <c r="AC716" s="454">
        <f t="shared" si="263"/>
        <v>95.068833310438407</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6.6516348999999995</v>
      </c>
      <c r="V718" s="475">
        <f t="shared" si="256"/>
        <v>499.92533597200003</v>
      </c>
      <c r="W718" s="460">
        <f t="shared" si="257"/>
        <v>439.62107011999996</v>
      </c>
      <c r="X718" s="476">
        <f t="shared" si="258"/>
        <v>1043.5776749300001</v>
      </c>
      <c r="Y718" s="476">
        <f t="shared" si="259"/>
        <v>3078.069064236</v>
      </c>
      <c r="Z718" s="478">
        <f t="shared" si="260"/>
        <v>10.734124233000001</v>
      </c>
      <c r="AA718" s="465">
        <f t="shared" si="261"/>
        <v>5078.5789043910008</v>
      </c>
      <c r="AB718" s="429">
        <f t="shared" si="262"/>
        <v>0.5582082770269291</v>
      </c>
      <c r="AC718" s="454">
        <f t="shared" si="263"/>
        <v>96.714854642991142</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1.88906051</v>
      </c>
      <c r="V719" s="475">
        <f t="shared" si="256"/>
        <v>190.94165006999998</v>
      </c>
      <c r="W719" s="460">
        <f t="shared" si="257"/>
        <v>173.17509533999998</v>
      </c>
      <c r="X719" s="476">
        <f t="shared" si="258"/>
        <v>477.04602785000003</v>
      </c>
      <c r="Y719" s="476">
        <f t="shared" si="259"/>
        <v>1497.5353631339999</v>
      </c>
      <c r="Z719" s="478">
        <f t="shared" si="260"/>
        <v>4.7732927460000001</v>
      </c>
      <c r="AA719" s="465">
        <f t="shared" si="261"/>
        <v>2345.3604896500001</v>
      </c>
      <c r="AB719" s="429">
        <f t="shared" si="262"/>
        <v>0.25778857877005934</v>
      </c>
      <c r="AC719" s="454">
        <f t="shared" si="263"/>
        <v>104.17285226651138</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0.65699744000000004</v>
      </c>
      <c r="V720" s="475">
        <f t="shared" si="256"/>
        <v>68.596949097999996</v>
      </c>
      <c r="W720" s="460">
        <f t="shared" si="257"/>
        <v>58.785605709999999</v>
      </c>
      <c r="X720" s="476">
        <f t="shared" si="258"/>
        <v>181.563421025</v>
      </c>
      <c r="Y720" s="476">
        <f t="shared" si="259"/>
        <v>583.58250869699998</v>
      </c>
      <c r="Z720" s="478">
        <f t="shared" si="260"/>
        <v>1.743194672</v>
      </c>
      <c r="AA720" s="465">
        <f t="shared" si="261"/>
        <v>894.92867664199991</v>
      </c>
      <c r="AB720" s="429">
        <f t="shared" si="262"/>
        <v>9.8365429395691345E-2</v>
      </c>
      <c r="AC720" s="454">
        <f t="shared" si="263"/>
        <v>106.51002100291014</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0.80230713999999992</v>
      </c>
      <c r="V721" s="475">
        <f t="shared" si="256"/>
        <v>57.536064859999996</v>
      </c>
      <c r="W721" s="460">
        <f t="shared" si="257"/>
        <v>58.418228829999997</v>
      </c>
      <c r="X721" s="476">
        <f t="shared" si="258"/>
        <v>152.812876195</v>
      </c>
      <c r="Y721" s="476">
        <f t="shared" si="259"/>
        <v>507.81306393300002</v>
      </c>
      <c r="Z721" s="478">
        <f t="shared" si="260"/>
        <v>1.7493883490000002</v>
      </c>
      <c r="AA721" s="465">
        <f t="shared" si="261"/>
        <v>779.13192930699995</v>
      </c>
      <c r="AB721" s="429">
        <f t="shared" si="262"/>
        <v>8.5637714806221135E-2</v>
      </c>
      <c r="AC721" s="454">
        <f t="shared" si="263"/>
        <v>103.15892657122474</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4.20013273</v>
      </c>
      <c r="V723" s="475">
        <f t="shared" si="256"/>
        <v>274.11575826799998</v>
      </c>
      <c r="W723" s="460">
        <f t="shared" si="257"/>
        <v>211.81181629</v>
      </c>
      <c r="X723" s="476">
        <f t="shared" si="258"/>
        <v>352.32655531500001</v>
      </c>
      <c r="Y723" s="476">
        <f t="shared" si="259"/>
        <v>808.6857679530001</v>
      </c>
      <c r="Z723" s="478">
        <f t="shared" si="260"/>
        <v>4.3818441439999996</v>
      </c>
      <c r="AA723" s="465">
        <f t="shared" si="261"/>
        <v>1655.5218747000001</v>
      </c>
      <c r="AB723" s="429">
        <f t="shared" si="262"/>
        <v>0.18196547314794462</v>
      </c>
      <c r="AC723" s="454">
        <f t="shared" si="263"/>
        <v>79.902533788479928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2.24737996</v>
      </c>
      <c r="V724" s="475">
        <f t="shared" si="256"/>
        <v>210.96797204400002</v>
      </c>
      <c r="W724" s="460">
        <f t="shared" si="257"/>
        <v>177.74900889</v>
      </c>
      <c r="X724" s="476">
        <f t="shared" si="258"/>
        <v>411.65128248999997</v>
      </c>
      <c r="Y724" s="476">
        <f t="shared" si="259"/>
        <v>1074.806886549</v>
      </c>
      <c r="Z724" s="478">
        <f t="shared" si="260"/>
        <v>4.4505706969999999</v>
      </c>
      <c r="AA724" s="465">
        <f t="shared" si="261"/>
        <v>1881.8731006300002</v>
      </c>
      <c r="AB724" s="429">
        <f t="shared" si="262"/>
        <v>0.2068447022015828</v>
      </c>
      <c r="AC724" s="454">
        <f t="shared" si="263"/>
        <v>94.498855903508201</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1.60052927</v>
      </c>
      <c r="V725" s="475">
        <f t="shared" si="256"/>
        <v>162.66759463099999</v>
      </c>
      <c r="W725" s="460">
        <f t="shared" si="257"/>
        <v>149.45000992999999</v>
      </c>
      <c r="X725" s="476">
        <f t="shared" si="258"/>
        <v>406.74002159000003</v>
      </c>
      <c r="Y725" s="476">
        <f t="shared" si="259"/>
        <v>1184.125050651</v>
      </c>
      <c r="Z725" s="478">
        <f t="shared" si="260"/>
        <v>2.6084358239999998</v>
      </c>
      <c r="AA725" s="465">
        <f t="shared" si="261"/>
        <v>1907.191641896</v>
      </c>
      <c r="AB725" s="429">
        <f t="shared" si="262"/>
        <v>0.20962757110309957</v>
      </c>
      <c r="AC725" s="454">
        <f t="shared" si="263"/>
        <v>102.48913153325847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1.2192852299999999</v>
      </c>
      <c r="V726" s="475">
        <f t="shared" si="256"/>
        <v>107.88534837000002</v>
      </c>
      <c r="W726" s="460">
        <f t="shared" si="257"/>
        <v>123.83892426</v>
      </c>
      <c r="X726" s="476">
        <f t="shared" si="258"/>
        <v>441.05044476500001</v>
      </c>
      <c r="Y726" s="476">
        <f t="shared" si="259"/>
        <v>1517.161283532</v>
      </c>
      <c r="Z726" s="478">
        <f t="shared" si="260"/>
        <v>4.1221861730000002</v>
      </c>
      <c r="AA726" s="465">
        <f t="shared" si="261"/>
        <v>2195.2774723299999</v>
      </c>
      <c r="AB726" s="429">
        <f t="shared" si="262"/>
        <v>0.2412923139514179</v>
      </c>
      <c r="AC726" s="454">
        <f t="shared" si="263"/>
        <v>112.53752066921558</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0.73267281000000006</v>
      </c>
      <c r="V727" s="475">
        <f t="shared" si="256"/>
        <v>61.363326687000004</v>
      </c>
      <c r="W727" s="460">
        <f t="shared" si="257"/>
        <v>67.150239900000003</v>
      </c>
      <c r="X727" s="476">
        <f t="shared" si="258"/>
        <v>243.23169769499998</v>
      </c>
      <c r="Y727" s="476">
        <f t="shared" si="259"/>
        <v>1082.221016982</v>
      </c>
      <c r="Z727" s="478">
        <f t="shared" si="260"/>
        <v>3.4369631620000001</v>
      </c>
      <c r="AA727" s="465">
        <f t="shared" si="261"/>
        <v>1458.1359172360001</v>
      </c>
      <c r="AB727" s="429">
        <f t="shared" si="262"/>
        <v>0.16026994034249287</v>
      </c>
      <c r="AC727" s="454">
        <f t="shared" si="263"/>
        <v>119.21934328867016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1.22718368</v>
      </c>
      <c r="V729" s="475">
        <f t="shared" si="256"/>
        <v>77.116090780000007</v>
      </c>
      <c r="W729" s="460">
        <f t="shared" si="257"/>
        <v>72.077678579999997</v>
      </c>
      <c r="X729" s="476">
        <f t="shared" si="258"/>
        <v>140.45997672000001</v>
      </c>
      <c r="Y729" s="476">
        <f t="shared" si="259"/>
        <v>376.26728240099999</v>
      </c>
      <c r="Z729" s="478">
        <f t="shared" si="260"/>
        <v>2.3894394490000002</v>
      </c>
      <c r="AA729" s="465">
        <f t="shared" si="261"/>
        <v>669.5376516099999</v>
      </c>
      <c r="AB729" s="429">
        <f t="shared" si="262"/>
        <v>7.3591740119806542E-2</v>
      </c>
      <c r="AC729" s="454">
        <f t="shared" si="263"/>
        <v>88.405252777324321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2.3192279999999999E-2</v>
      </c>
      <c r="V731" s="475">
        <f t="shared" si="256"/>
        <v>1.8948092759999999</v>
      </c>
      <c r="W731" s="460">
        <f t="shared" si="257"/>
        <v>1.69303644</v>
      </c>
      <c r="X731" s="476">
        <f t="shared" si="258"/>
        <v>5.1000182799999996</v>
      </c>
      <c r="Y731" s="476">
        <f t="shared" si="259"/>
        <v>11.132645822999999</v>
      </c>
      <c r="Z731" s="478">
        <f t="shared" si="260"/>
        <v>4.4065331999999999E-2</v>
      </c>
      <c r="AA731" s="465">
        <f t="shared" si="261"/>
        <v>19.887767430999997</v>
      </c>
      <c r="AB731" s="429">
        <f t="shared" si="262"/>
        <v>2.1859493768960209E-3</v>
      </c>
      <c r="AC731" s="454">
        <f t="shared" si="263"/>
        <v>94.065413990204064</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8.5529859999999999E-2</v>
      </c>
      <c r="V732" s="475">
        <f t="shared" si="256"/>
        <v>4.7466686920000001</v>
      </c>
      <c r="W732" s="460">
        <f t="shared" si="257"/>
        <v>5.1826933999999998</v>
      </c>
      <c r="X732" s="476">
        <f t="shared" si="258"/>
        <v>10.77731998</v>
      </c>
      <c r="Y732" s="476">
        <f t="shared" si="259"/>
        <v>16.321237683</v>
      </c>
      <c r="Z732" s="478">
        <f t="shared" si="260"/>
        <v>0.33213459200000001</v>
      </c>
      <c r="AA732" s="465">
        <f t="shared" si="261"/>
        <v>37.445584207000003</v>
      </c>
      <c r="AB732" s="429">
        <f t="shared" si="262"/>
        <v>4.115803935700154E-3</v>
      </c>
      <c r="AC732" s="454">
        <f t="shared" si="263"/>
        <v>75.69149486429211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0.15466260000000001</v>
      </c>
      <c r="V733" s="475">
        <f t="shared" si="256"/>
        <v>10.219257406999999</v>
      </c>
      <c r="W733" s="460">
        <f t="shared" si="257"/>
        <v>9.1310378300000004</v>
      </c>
      <c r="X733" s="476">
        <f t="shared" si="258"/>
        <v>22.713449185000002</v>
      </c>
      <c r="Y733" s="476">
        <f t="shared" si="259"/>
        <v>53.025824316000005</v>
      </c>
      <c r="Z733" s="478">
        <f t="shared" si="260"/>
        <v>0.23979092500000002</v>
      </c>
      <c r="AA733" s="465">
        <f t="shared" si="261"/>
        <v>95.484022263</v>
      </c>
      <c r="AB733" s="429">
        <f t="shared" si="262"/>
        <v>1.0495056305012091E-2</v>
      </c>
      <c r="AC733" s="454">
        <f t="shared" si="263"/>
        <v>90.149631654449152</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0.19154615999999999</v>
      </c>
      <c r="V734" s="475">
        <f t="shared" si="256"/>
        <v>9.2958758370000005</v>
      </c>
      <c r="W734" s="460">
        <f t="shared" si="257"/>
        <v>9.4011217699999996</v>
      </c>
      <c r="X734" s="476">
        <f t="shared" si="258"/>
        <v>18.243620780000001</v>
      </c>
      <c r="Y734" s="476">
        <f t="shared" si="259"/>
        <v>48.412455624000003</v>
      </c>
      <c r="Z734" s="478">
        <f t="shared" si="260"/>
        <v>0.120020131</v>
      </c>
      <c r="AA734" s="465">
        <f t="shared" si="261"/>
        <v>85.664640302000009</v>
      </c>
      <c r="AB734" s="429">
        <f t="shared" si="262"/>
        <v>9.415766135634206E-3</v>
      </c>
      <c r="AC734" s="454">
        <f t="shared" si="263"/>
        <v>86.902208028704365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9.8604399999999995E-2</v>
      </c>
      <c r="V735" s="475">
        <f t="shared" si="256"/>
        <v>5.5622266869999999</v>
      </c>
      <c r="W735" s="460">
        <f t="shared" si="257"/>
        <v>4.9699210300000001</v>
      </c>
      <c r="X735" s="476">
        <f t="shared" si="258"/>
        <v>12.629045905</v>
      </c>
      <c r="Y735" s="476">
        <f t="shared" si="259"/>
        <v>23.046204246000002</v>
      </c>
      <c r="Z735" s="478">
        <f t="shared" si="260"/>
        <v>0.12935410899999999</v>
      </c>
      <c r="AA735" s="465">
        <f t="shared" si="261"/>
        <v>46.435356376999998</v>
      </c>
      <c r="AB735" s="429">
        <f t="shared" si="262"/>
        <v>5.1039081531105736E-3</v>
      </c>
      <c r="AC735" s="454">
        <f t="shared" si="263"/>
        <v>82.803332854721916</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0.31547694999999998</v>
      </c>
      <c r="V736" s="475">
        <f t="shared" si="256"/>
        <v>18.696660193</v>
      </c>
      <c r="W736" s="460">
        <f t="shared" si="257"/>
        <v>14.26975457</v>
      </c>
      <c r="X736" s="476">
        <f t="shared" si="258"/>
        <v>35.052011365000006</v>
      </c>
      <c r="Y736" s="476">
        <f t="shared" si="259"/>
        <v>71.070357029999997</v>
      </c>
      <c r="Z736" s="478">
        <f t="shared" si="260"/>
        <v>0.303639836</v>
      </c>
      <c r="AA736" s="465">
        <f t="shared" si="261"/>
        <v>139.70789994400002</v>
      </c>
      <c r="AB736" s="429">
        <f t="shared" si="262"/>
        <v>1.5355891398549133E-2</v>
      </c>
      <c r="AC736" s="454">
        <f t="shared" si="263"/>
        <v>83.26204607473349</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6.4152760000000003E-2</v>
      </c>
      <c r="V737" s="475">
        <f t="shared" si="256"/>
        <v>3.982375813</v>
      </c>
      <c r="W737" s="460">
        <f t="shared" si="257"/>
        <v>5.2434498399999994</v>
      </c>
      <c r="X737" s="476">
        <f t="shared" si="258"/>
        <v>5.7050450799999997</v>
      </c>
      <c r="Y737" s="476">
        <f t="shared" si="259"/>
        <v>26.359619808000001</v>
      </c>
      <c r="Z737" s="478">
        <f t="shared" si="260"/>
        <v>9.4807434999999995E-2</v>
      </c>
      <c r="AA737" s="465">
        <f t="shared" si="261"/>
        <v>41.449450736000003</v>
      </c>
      <c r="AB737" s="429">
        <f t="shared" si="262"/>
        <v>4.5558859898878878E-3</v>
      </c>
      <c r="AC737" s="454">
        <f t="shared" si="263"/>
        <v>95.74929626844758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0.41009485000000001</v>
      </c>
      <c r="V738" s="475">
        <f t="shared" si="256"/>
        <v>28.136229173</v>
      </c>
      <c r="W738" s="460">
        <f t="shared" si="257"/>
        <v>28.91738999</v>
      </c>
      <c r="X738" s="476">
        <f t="shared" si="258"/>
        <v>51.764952925000003</v>
      </c>
      <c r="Y738" s="476">
        <f t="shared" si="259"/>
        <v>156.22474481699999</v>
      </c>
      <c r="Z738" s="478">
        <f t="shared" si="260"/>
        <v>0.82525493000000005</v>
      </c>
      <c r="AA738" s="465">
        <f t="shared" si="261"/>
        <v>266.27866668500002</v>
      </c>
      <c r="AB738" s="429">
        <f t="shared" si="262"/>
        <v>2.9267824432292814E-2</v>
      </c>
      <c r="AC738" s="454">
        <f t="shared" si="263"/>
        <v>92.272011759617357</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3.7232007600000001</v>
      </c>
      <c r="V740" s="475">
        <f t="shared" si="256"/>
        <v>298.23464974699999</v>
      </c>
      <c r="W740" s="460">
        <f t="shared" si="257"/>
        <v>285.18688079999998</v>
      </c>
      <c r="X740" s="476">
        <f t="shared" si="258"/>
        <v>671.75452239000003</v>
      </c>
      <c r="Y740" s="476">
        <f t="shared" si="259"/>
        <v>2000.1567920279999</v>
      </c>
      <c r="Z740" s="478">
        <f t="shared" si="260"/>
        <v>5.9112459709999996</v>
      </c>
      <c r="AA740" s="465">
        <f t="shared" si="261"/>
        <v>3264.9672916959998</v>
      </c>
      <c r="AB740" s="429">
        <f t="shared" si="262"/>
        <v>0.35886648622730266</v>
      </c>
      <c r="AC740" s="454">
        <f t="shared" si="263"/>
        <v>98.673096977483397</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1.4274726200000001</v>
      </c>
      <c r="V741" s="475">
        <f t="shared" si="256"/>
        <v>110.930971591</v>
      </c>
      <c r="W741" s="460">
        <f t="shared" si="257"/>
        <v>96.621396209999986</v>
      </c>
      <c r="X741" s="476">
        <f t="shared" si="258"/>
        <v>240.05059343999997</v>
      </c>
      <c r="Y741" s="476">
        <f t="shared" si="259"/>
        <v>733.35132777599995</v>
      </c>
      <c r="Z741" s="478">
        <f t="shared" si="260"/>
        <v>2.2441555119999999</v>
      </c>
      <c r="AA741" s="465">
        <f t="shared" si="261"/>
        <v>1184.6259171489999</v>
      </c>
      <c r="AB741" s="429">
        <f t="shared" si="262"/>
        <v>0.13020728920081334</v>
      </c>
      <c r="AC741" s="454">
        <f t="shared" si="263"/>
        <v>98.898280058581335</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1.9072726200000001</v>
      </c>
      <c r="V742" s="475">
        <f t="shared" si="256"/>
        <v>155.11134137100001</v>
      </c>
      <c r="W742" s="460">
        <f t="shared" si="257"/>
        <v>158.95954619</v>
      </c>
      <c r="X742" s="476">
        <f t="shared" si="258"/>
        <v>390.77260081999998</v>
      </c>
      <c r="Y742" s="476">
        <f t="shared" si="259"/>
        <v>1130.5454244269999</v>
      </c>
      <c r="Z742" s="478">
        <f t="shared" si="260"/>
        <v>3.0794605870000002</v>
      </c>
      <c r="AA742" s="465">
        <f t="shared" si="261"/>
        <v>1840.375646015</v>
      </c>
      <c r="AB742" s="429">
        <f t="shared" si="262"/>
        <v>0.20228353990052758</v>
      </c>
      <c r="AC742" s="454">
        <f t="shared" si="263"/>
        <v>99.712958899051429</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1.3419716699999999</v>
      </c>
      <c r="V743" s="475">
        <f t="shared" si="256"/>
        <v>117.74492806299999</v>
      </c>
      <c r="W743" s="460">
        <f t="shared" si="257"/>
        <v>99.587736609999993</v>
      </c>
      <c r="X743" s="476">
        <f t="shared" si="258"/>
        <v>254.71942887999998</v>
      </c>
      <c r="Y743" s="476">
        <f t="shared" si="259"/>
        <v>761.17062510900007</v>
      </c>
      <c r="Z743" s="478">
        <f t="shared" si="260"/>
        <v>1.8836495120000001</v>
      </c>
      <c r="AA743" s="465">
        <f t="shared" si="261"/>
        <v>1236.448339844</v>
      </c>
      <c r="AB743" s="429">
        <f t="shared" si="262"/>
        <v>0.1359033127988569</v>
      </c>
      <c r="AC743" s="454">
        <f t="shared" si="263"/>
        <v>99.849693337220842</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3.4311851100000004</v>
      </c>
      <c r="V744" s="475">
        <f t="shared" si="256"/>
        <v>279.22071904199998</v>
      </c>
      <c r="W744" s="460">
        <f t="shared" si="257"/>
        <v>228.61570964999999</v>
      </c>
      <c r="X744" s="476">
        <f t="shared" si="258"/>
        <v>576.10328013000003</v>
      </c>
      <c r="Y744" s="476">
        <f t="shared" si="259"/>
        <v>1824.0218530919999</v>
      </c>
      <c r="Z744" s="478">
        <f t="shared" si="260"/>
        <v>6.3451375140000001</v>
      </c>
      <c r="AA744" s="465">
        <f t="shared" si="261"/>
        <v>2917.7378845379994</v>
      </c>
      <c r="AB744" s="429">
        <f t="shared" si="262"/>
        <v>0.32070102050318744</v>
      </c>
      <c r="AC744" s="454">
        <f t="shared" si="263"/>
        <v>99.646854156817682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4.2386039100000001</v>
      </c>
      <c r="V746" s="475">
        <f t="shared" si="256"/>
        <v>275.010691898</v>
      </c>
      <c r="W746" s="460">
        <f t="shared" si="257"/>
        <v>212.07522803000001</v>
      </c>
      <c r="X746" s="476">
        <f t="shared" si="258"/>
        <v>353.88348834999999</v>
      </c>
      <c r="Y746" s="476">
        <f t="shared" si="259"/>
        <v>810.02657448599996</v>
      </c>
      <c r="Z746" s="478">
        <f t="shared" si="260"/>
        <v>4.2923569940000004</v>
      </c>
      <c r="AA746" s="465">
        <f t="shared" si="261"/>
        <v>1659.5269436680001</v>
      </c>
      <c r="AB746" s="429">
        <f t="shared" si="262"/>
        <v>0.18240568736733348</v>
      </c>
      <c r="AC746" s="454">
        <f t="shared" si="263"/>
        <v>79.818519259232374</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2.8505301300000001</v>
      </c>
      <c r="V747" s="475">
        <f t="shared" si="256"/>
        <v>312.00449519900002</v>
      </c>
      <c r="W747" s="460">
        <f t="shared" si="257"/>
        <v>311.26791637999997</v>
      </c>
      <c r="X747" s="476">
        <f t="shared" si="258"/>
        <v>969.4027786449999</v>
      </c>
      <c r="Y747" s="476">
        <f t="shared" si="259"/>
        <v>3230.450109633</v>
      </c>
      <c r="Z747" s="478">
        <f t="shared" si="260"/>
        <v>9.1891482579999995</v>
      </c>
      <c r="AA747" s="465">
        <f t="shared" si="261"/>
        <v>4835.1649782450004</v>
      </c>
      <c r="AB747" s="429">
        <f t="shared" si="262"/>
        <v>0.53145361378819522</v>
      </c>
      <c r="AC747" s="454">
        <f t="shared" si="263"/>
        <v>109.49639389379604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1.5984086399999999</v>
      </c>
      <c r="V748" s="475">
        <f t="shared" si="256"/>
        <v>144.790773513</v>
      </c>
      <c r="W748" s="460">
        <f t="shared" si="257"/>
        <v>139.02757436000002</v>
      </c>
      <c r="X748" s="476">
        <f t="shared" si="258"/>
        <v>363.3657475</v>
      </c>
      <c r="Y748" s="476">
        <f t="shared" si="259"/>
        <v>1174.681646856</v>
      </c>
      <c r="Z748" s="478">
        <f t="shared" si="260"/>
        <v>3.7014063020000001</v>
      </c>
      <c r="AA748" s="465">
        <f t="shared" si="261"/>
        <v>1827.165557171</v>
      </c>
      <c r="AB748" s="429">
        <f t="shared" si="262"/>
        <v>0.20083156266992747</v>
      </c>
      <c r="AC748" s="454">
        <f t="shared" si="263"/>
        <v>103.85312408187717</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0.86045453999999988</v>
      </c>
      <c r="V749" s="475">
        <f t="shared" si="256"/>
        <v>54.061840988</v>
      </c>
      <c r="W749" s="460">
        <f t="shared" si="257"/>
        <v>48.196000869999999</v>
      </c>
      <c r="X749" s="476">
        <f t="shared" si="258"/>
        <v>123.60886733999999</v>
      </c>
      <c r="Y749" s="476">
        <f t="shared" si="259"/>
        <v>343.33294520100003</v>
      </c>
      <c r="Z749" s="478">
        <f t="shared" si="260"/>
        <v>1.275125625</v>
      </c>
      <c r="AA749" s="465">
        <f t="shared" si="261"/>
        <v>571.33523456399996</v>
      </c>
      <c r="AB749" s="429">
        <f t="shared" si="262"/>
        <v>6.2797893445152783E-2</v>
      </c>
      <c r="AC749" s="454">
        <f t="shared" si="263"/>
        <v>94.785106227492861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0.45200279000000004</v>
      </c>
      <c r="V750" s="475">
        <f t="shared" si="256"/>
        <v>31.132198401999997</v>
      </c>
      <c r="W750" s="460">
        <f t="shared" si="257"/>
        <v>19.433279630000001</v>
      </c>
      <c r="X750" s="476">
        <f t="shared" si="258"/>
        <v>44.739118165000001</v>
      </c>
      <c r="Y750" s="476">
        <f t="shared" si="259"/>
        <v>108.50872949100001</v>
      </c>
      <c r="Z750" s="478">
        <f t="shared" si="260"/>
        <v>0.54196283999999995</v>
      </c>
      <c r="AA750" s="465">
        <f t="shared" si="261"/>
        <v>204.80729131800001</v>
      </c>
      <c r="AB750" s="429">
        <f t="shared" si="262"/>
        <v>2.2511243275225325E-2</v>
      </c>
      <c r="AC750" s="454">
        <f t="shared" si="263"/>
        <v>85.014047835582844</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1.4454648800000001</v>
      </c>
      <c r="V752" s="475">
        <f t="shared" si="256"/>
        <v>129.339521636</v>
      </c>
      <c r="W752" s="460">
        <f t="shared" si="257"/>
        <v>127.26347032999999</v>
      </c>
      <c r="X752" s="476">
        <f t="shared" si="258"/>
        <v>341.48138870999998</v>
      </c>
      <c r="Y752" s="476">
        <f t="shared" si="259"/>
        <v>1108.599366225</v>
      </c>
      <c r="Z752" s="478">
        <f t="shared" si="260"/>
        <v>6.8709149949999997</v>
      </c>
      <c r="AA752" s="465">
        <f t="shared" si="261"/>
        <v>1715.0001267760001</v>
      </c>
      <c r="AB752" s="429">
        <f t="shared" si="262"/>
        <v>0.18850298161969664</v>
      </c>
      <c r="AC752" s="454">
        <f t="shared" si="263"/>
        <v>103.26662283570207</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0.10175276999999999</v>
      </c>
      <c r="V753" s="475">
        <f t="shared" si="256"/>
        <v>16.974083503999999</v>
      </c>
      <c r="W753" s="460">
        <f t="shared" si="257"/>
        <v>16.90321059</v>
      </c>
      <c r="X753" s="476">
        <f t="shared" si="258"/>
        <v>44.274409130000002</v>
      </c>
      <c r="Y753" s="476">
        <f t="shared" si="259"/>
        <v>152.84828388</v>
      </c>
      <c r="Z753" s="478">
        <f t="shared" si="260"/>
        <v>1.521964106</v>
      </c>
      <c r="AA753" s="465">
        <f t="shared" si="261"/>
        <v>232.62370398000002</v>
      </c>
      <c r="AB753" s="429">
        <f t="shared" si="262"/>
        <v>2.5568663879973624E-2</v>
      </c>
      <c r="AC753" s="454">
        <f t="shared" si="263"/>
        <v>106.40654459328267</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0.14832602</v>
      </c>
      <c r="V754" s="475">
        <f t="shared" si="256"/>
        <v>9.472137867999999</v>
      </c>
      <c r="W754" s="460">
        <f t="shared" si="257"/>
        <v>9.5740682599999989</v>
      </c>
      <c r="X754" s="476">
        <f t="shared" si="258"/>
        <v>21.553779240000001</v>
      </c>
      <c r="Y754" s="476">
        <f t="shared" si="259"/>
        <v>84.056355534000005</v>
      </c>
      <c r="Z754" s="478">
        <f t="shared" si="260"/>
        <v>2.4326480520000002</v>
      </c>
      <c r="AA754" s="465">
        <f t="shared" si="261"/>
        <v>127.23731497400001</v>
      </c>
      <c r="AB754" s="429">
        <f t="shared" si="262"/>
        <v>1.3985196194108597E-2</v>
      </c>
      <c r="AC754" s="454">
        <f t="shared" si="263"/>
        <v>93.341104060191142</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0.43085127000000001</v>
      </c>
      <c r="V755" s="475">
        <f t="shared" si="256"/>
        <v>37.562878115000004</v>
      </c>
      <c r="W755" s="460">
        <f t="shared" si="257"/>
        <v>35.279304950000004</v>
      </c>
      <c r="X755" s="476">
        <f t="shared" si="258"/>
        <v>107.99325845</v>
      </c>
      <c r="Y755" s="476">
        <f t="shared" si="259"/>
        <v>344.45260272600001</v>
      </c>
      <c r="Z755" s="478">
        <f t="shared" si="260"/>
        <v>3.3601251670000001</v>
      </c>
      <c r="AA755" s="465">
        <f t="shared" si="261"/>
        <v>529.07902067800001</v>
      </c>
      <c r="AB755" s="429">
        <f t="shared" si="262"/>
        <v>5.8153332675093428E-2</v>
      </c>
      <c r="AC755" s="454">
        <f t="shared" si="263"/>
        <v>102.76208529099951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0.18897397999999999</v>
      </c>
      <c r="V756" s="475">
        <f t="shared" si="256"/>
        <v>29.782033189</v>
      </c>
      <c r="W756" s="460">
        <f t="shared" si="257"/>
        <v>18.682121309999999</v>
      </c>
      <c r="X756" s="476">
        <f t="shared" si="258"/>
        <v>58.512754720000004</v>
      </c>
      <c r="Y756" s="476">
        <f t="shared" si="259"/>
        <v>189.249413997</v>
      </c>
      <c r="Z756" s="478">
        <f t="shared" si="260"/>
        <v>1.385274914</v>
      </c>
      <c r="AA756" s="465">
        <f t="shared" si="261"/>
        <v>297.80057210999996</v>
      </c>
      <c r="AB756" s="429">
        <f t="shared" si="262"/>
        <v>3.2732531557485157E-2</v>
      </c>
      <c r="AC756" s="454">
        <f t="shared" si="263"/>
        <v>104.45057222067362</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2.5782952300000002</v>
      </c>
      <c r="V757" s="475">
        <f t="shared" si="256"/>
        <v>197.61176388799998</v>
      </c>
      <c r="W757" s="460">
        <f t="shared" si="257"/>
        <v>188.21555179000001</v>
      </c>
      <c r="X757" s="476">
        <f t="shared" si="258"/>
        <v>478.27376516499999</v>
      </c>
      <c r="Y757" s="476">
        <f t="shared" si="259"/>
        <v>1506.8829776279999</v>
      </c>
      <c r="Z757" s="478">
        <f t="shared" si="260"/>
        <v>4.8987609370000005</v>
      </c>
      <c r="AA757" s="465">
        <f t="shared" si="261"/>
        <v>2378.4611146379998</v>
      </c>
      <c r="AB757" s="429">
        <f t="shared" si="262"/>
        <v>0.26142680969861504</v>
      </c>
      <c r="AC757" s="454">
        <f t="shared" si="263"/>
        <v>101.06431604827758</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1.4942495</v>
      </c>
      <c r="V759" s="475">
        <f t="shared" si="256"/>
        <v>120.161799522</v>
      </c>
      <c r="W759" s="460">
        <f t="shared" si="257"/>
        <v>131.10368716000002</v>
      </c>
      <c r="X759" s="476">
        <f t="shared" si="258"/>
        <v>329.90742785000003</v>
      </c>
      <c r="Y759" s="476">
        <f t="shared" si="259"/>
        <v>1243.6644680970001</v>
      </c>
      <c r="Z759" s="478">
        <f t="shared" si="260"/>
        <v>4.3425405159999997</v>
      </c>
      <c r="AA759" s="465">
        <f t="shared" si="261"/>
        <v>1830.6741726450002</v>
      </c>
      <c r="AB759" s="429">
        <f t="shared" si="262"/>
        <v>0.2012172095674874</v>
      </c>
      <c r="AC759" s="454">
        <f t="shared" si="263"/>
        <v>107.79375436135075</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0.93764864000000003</v>
      </c>
      <c r="V760" s="475">
        <f t="shared" si="256"/>
        <v>78.341485387000006</v>
      </c>
      <c r="W760" s="460">
        <f t="shared" si="257"/>
        <v>79.083200959999999</v>
      </c>
      <c r="X760" s="476">
        <f t="shared" si="258"/>
        <v>186.01576048999999</v>
      </c>
      <c r="Y760" s="476">
        <f t="shared" si="259"/>
        <v>612.72193934699999</v>
      </c>
      <c r="Z760" s="478">
        <f t="shared" si="260"/>
        <v>2.6960814180000003</v>
      </c>
      <c r="AA760" s="465">
        <f t="shared" si="261"/>
        <v>959.79611624199993</v>
      </c>
      <c r="AB760" s="429">
        <f t="shared" si="262"/>
        <v>0.10549528646317871</v>
      </c>
      <c r="AC760" s="454">
        <f t="shared" si="263"/>
        <v>101.81952655490119</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0.44890953</v>
      </c>
      <c r="V761" s="475">
        <f t="shared" si="256"/>
        <v>51.151289926000004</v>
      </c>
      <c r="W761" s="460">
        <f t="shared" si="257"/>
        <v>46.901244400000003</v>
      </c>
      <c r="X761" s="476">
        <f t="shared" si="258"/>
        <v>119.18055940000001</v>
      </c>
      <c r="Y761" s="476">
        <f t="shared" si="259"/>
        <v>373.88431456799998</v>
      </c>
      <c r="Z761" s="478">
        <f t="shared" si="260"/>
        <v>3.6895824689999999</v>
      </c>
      <c r="AA761" s="465">
        <f t="shared" si="261"/>
        <v>595.25590029299997</v>
      </c>
      <c r="AB761" s="429">
        <f t="shared" si="262"/>
        <v>6.5427115881842163E-2</v>
      </c>
      <c r="AC761" s="454">
        <f t="shared" si="263"/>
        <v>100.95183387864444</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0.62623180000000001</v>
      </c>
      <c r="V762" s="475">
        <f t="shared" si="256"/>
        <v>77.337309869999999</v>
      </c>
      <c r="W762" s="460">
        <f t="shared" si="257"/>
        <v>69.101880300000005</v>
      </c>
      <c r="X762" s="476">
        <f t="shared" si="258"/>
        <v>157.21914487999999</v>
      </c>
      <c r="Y762" s="476">
        <f t="shared" si="259"/>
        <v>637.68332324400001</v>
      </c>
      <c r="Z762" s="478">
        <f t="shared" si="260"/>
        <v>3.3743199719999999</v>
      </c>
      <c r="AA762" s="465">
        <f t="shared" si="261"/>
        <v>945.34221006600001</v>
      </c>
      <c r="AB762" s="429">
        <f t="shared" si="262"/>
        <v>0.10390659596240932</v>
      </c>
      <c r="AC762" s="454">
        <f t="shared" si="263"/>
        <v>108.10510977166945</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0.19590823000000002</v>
      </c>
      <c r="V763" s="475">
        <f t="shared" si="256"/>
        <v>26.692284614999998</v>
      </c>
      <c r="W763" s="460">
        <f t="shared" si="257"/>
        <v>27.714078430000001</v>
      </c>
      <c r="X763" s="476">
        <f t="shared" si="258"/>
        <v>74.155053350000003</v>
      </c>
      <c r="Y763" s="476">
        <f t="shared" si="259"/>
        <v>296.49793302900002</v>
      </c>
      <c r="Z763" s="478">
        <f t="shared" si="260"/>
        <v>1.647772416</v>
      </c>
      <c r="AA763" s="465">
        <f t="shared" si="261"/>
        <v>426.90303007000006</v>
      </c>
      <c r="AB763" s="429">
        <f t="shared" si="262"/>
        <v>4.6922733575511105E-2</v>
      </c>
      <c r="AC763" s="454">
        <f t="shared" si="263"/>
        <v>112.22481631267149</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0.55768934000000003</v>
      </c>
      <c r="V764" s="475">
        <f t="shared" si="256"/>
        <v>51.668666613999996</v>
      </c>
      <c r="W764" s="460">
        <f t="shared" si="257"/>
        <v>46.709404779999993</v>
      </c>
      <c r="X764" s="476">
        <f t="shared" si="258"/>
        <v>118.69307652999998</v>
      </c>
      <c r="Y764" s="476">
        <f t="shared" si="259"/>
        <v>362.605749162</v>
      </c>
      <c r="Z764" s="478">
        <f t="shared" si="260"/>
        <v>2.245831141</v>
      </c>
      <c r="AA764" s="465">
        <f t="shared" si="261"/>
        <v>582.48041756700002</v>
      </c>
      <c r="AB764" s="429">
        <f t="shared" si="262"/>
        <v>6.4022908064080022E-2</v>
      </c>
      <c r="AC764" s="454">
        <f t="shared" si="263"/>
        <v>100.10451750276491</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0.40812596000000001</v>
      </c>
      <c r="V765" s="475">
        <f t="shared" si="256"/>
        <v>27.991846482000003</v>
      </c>
      <c r="W765" s="460">
        <f t="shared" si="257"/>
        <v>29.338598529999999</v>
      </c>
      <c r="X765" s="476">
        <f t="shared" si="258"/>
        <v>74.180821155000004</v>
      </c>
      <c r="Y765" s="476">
        <f t="shared" si="259"/>
        <v>287.34393725699999</v>
      </c>
      <c r="Z765" s="478">
        <f t="shared" si="260"/>
        <v>0.97017256600000001</v>
      </c>
      <c r="AA765" s="465">
        <f t="shared" si="261"/>
        <v>420.23350195</v>
      </c>
      <c r="AB765" s="429">
        <f t="shared" si="262"/>
        <v>4.618965728182018E-2</v>
      </c>
      <c r="AC765" s="454">
        <f t="shared" si="263"/>
        <v>106.89444381493634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0.18622271999999998</v>
      </c>
      <c r="V766" s="475">
        <f t="shared" si="256"/>
        <v>12.760654371999999</v>
      </c>
      <c r="W766" s="460">
        <f t="shared" si="257"/>
        <v>13.594258559999998</v>
      </c>
      <c r="X766" s="476">
        <f t="shared" si="258"/>
        <v>29.786679195000001</v>
      </c>
      <c r="Y766" s="476">
        <f t="shared" si="259"/>
        <v>122.60350488</v>
      </c>
      <c r="Z766" s="478">
        <f t="shared" si="260"/>
        <v>1.3331757550000001</v>
      </c>
      <c r="AA766" s="465">
        <f t="shared" si="261"/>
        <v>180.26449548200003</v>
      </c>
      <c r="AB766" s="429">
        <f t="shared" si="262"/>
        <v>1.981363986392614E-2</v>
      </c>
      <c r="AC766" s="454">
        <f t="shared" si="263"/>
        <v>102.53645870279924</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0.11683901999999999</v>
      </c>
      <c r="V767" s="475">
        <f t="shared" si="256"/>
        <v>9.7182370589999998</v>
      </c>
      <c r="W767" s="460">
        <f t="shared" si="257"/>
        <v>11.9595097</v>
      </c>
      <c r="X767" s="476">
        <f t="shared" si="258"/>
        <v>30.390260950000002</v>
      </c>
      <c r="Y767" s="476">
        <f t="shared" si="259"/>
        <v>92.841837630000001</v>
      </c>
      <c r="Z767" s="478">
        <f t="shared" si="260"/>
        <v>1.103671354</v>
      </c>
      <c r="AA767" s="465">
        <f t="shared" si="261"/>
        <v>146.130355713</v>
      </c>
      <c r="AB767" s="429">
        <f t="shared" si="262"/>
        <v>1.6061810915915586E-2</v>
      </c>
      <c r="AC767" s="454">
        <f t="shared" si="263"/>
        <v>100.09013526034632</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8.76831E-2</v>
      </c>
      <c r="V768" s="475">
        <f t="shared" si="256"/>
        <v>4.2523755219999995</v>
      </c>
      <c r="W768" s="460">
        <f t="shared" si="257"/>
        <v>8.3079577199999992</v>
      </c>
      <c r="X768" s="476">
        <f t="shared" si="258"/>
        <v>21.11131722</v>
      </c>
      <c r="Y768" s="476">
        <f t="shared" si="259"/>
        <v>64.494789588000003</v>
      </c>
      <c r="Z768" s="478">
        <f t="shared" si="260"/>
        <v>1.492710338</v>
      </c>
      <c r="AA768" s="465">
        <f t="shared" si="261"/>
        <v>99.746833487999993</v>
      </c>
      <c r="AB768" s="429">
        <f t="shared" si="262"/>
        <v>1.0963600075621015E-2</v>
      </c>
      <c r="AC768" s="454">
        <f t="shared" si="263"/>
        <v>95.960799533753288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0.27429638000000001</v>
      </c>
      <c r="V769" s="475">
        <f t="shared" si="256"/>
        <v>16.728129739</v>
      </c>
      <c r="W769" s="460">
        <f t="shared" si="257"/>
        <v>26.17157821</v>
      </c>
      <c r="X769" s="476">
        <f t="shared" si="258"/>
        <v>71.164737700000003</v>
      </c>
      <c r="Y769" s="476">
        <f t="shared" si="259"/>
        <v>280.29935756100002</v>
      </c>
      <c r="Z769" s="478">
        <f t="shared" si="260"/>
        <v>1.266488453</v>
      </c>
      <c r="AA769" s="465">
        <f t="shared" si="261"/>
        <v>395.90458804300005</v>
      </c>
      <c r="AB769" s="429">
        <f t="shared" si="262"/>
        <v>4.3515562545944166E-2</v>
      </c>
      <c r="AC769" s="454">
        <f t="shared" si="263"/>
        <v>111.43579003842345</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9.0753790000000001E-2</v>
      </c>
      <c r="V770" s="475">
        <f t="shared" si="256"/>
        <v>11.979087662</v>
      </c>
      <c r="W770" s="460">
        <f t="shared" si="257"/>
        <v>10.691179959999999</v>
      </c>
      <c r="X770" s="476">
        <f t="shared" si="258"/>
        <v>11.262706700000001</v>
      </c>
      <c r="Y770" s="476">
        <f t="shared" si="259"/>
        <v>38.091324200999999</v>
      </c>
      <c r="Z770" s="478">
        <f t="shared" si="260"/>
        <v>2.0073231530000002</v>
      </c>
      <c r="AA770" s="465">
        <f t="shared" si="261"/>
        <v>74.122375466000008</v>
      </c>
      <c r="AB770" s="429">
        <f t="shared" si="262"/>
        <v>8.147106558144648E-3</v>
      </c>
      <c r="AC770" s="454">
        <f t="shared" si="263"/>
        <v>78.771434566424588</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4.3343203299999997</v>
      </c>
      <c r="V772" s="475">
        <f t="shared" si="256"/>
        <v>370.24905428900001</v>
      </c>
      <c r="W772" s="460">
        <f t="shared" si="257"/>
        <v>362.10058307999998</v>
      </c>
      <c r="X772" s="476">
        <f t="shared" si="258"/>
        <v>961.11664946500002</v>
      </c>
      <c r="Y772" s="476">
        <f t="shared" si="259"/>
        <v>3038.9203571730004</v>
      </c>
      <c r="Z772" s="478">
        <f t="shared" si="260"/>
        <v>9.5326406129999999</v>
      </c>
      <c r="AA772" s="465">
        <f t="shared" si="261"/>
        <v>4746.2536049500004</v>
      </c>
      <c r="AB772" s="429">
        <f t="shared" si="262"/>
        <v>0.52168098537590679</v>
      </c>
      <c r="AC772" s="454">
        <f t="shared" si="263"/>
        <v>103.25291434574575</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3.1050792600000001</v>
      </c>
      <c r="V773" s="475">
        <f t="shared" si="256"/>
        <v>267.99215862599999</v>
      </c>
      <c r="W773" s="460">
        <f t="shared" si="257"/>
        <v>260.64313762</v>
      </c>
      <c r="X773" s="476">
        <f t="shared" si="258"/>
        <v>689.17678812500003</v>
      </c>
      <c r="Y773" s="476">
        <f t="shared" si="259"/>
        <v>2050.770140442</v>
      </c>
      <c r="Z773" s="478">
        <f t="shared" si="260"/>
        <v>6.6764162130000004</v>
      </c>
      <c r="AA773" s="465">
        <f t="shared" si="261"/>
        <v>3278.3637202859995</v>
      </c>
      <c r="AB773" s="429">
        <f t="shared" si="262"/>
        <v>0.36033894485447349</v>
      </c>
      <c r="AC773" s="454">
        <f t="shared" si="263"/>
        <v>101.49335620016046</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2.18578552</v>
      </c>
      <c r="V774" s="475">
        <f t="shared" si="256"/>
        <v>203.47515393199998</v>
      </c>
      <c r="W774" s="460">
        <f t="shared" si="257"/>
        <v>200.7117772</v>
      </c>
      <c r="X774" s="476">
        <f t="shared" si="258"/>
        <v>524.03394767500004</v>
      </c>
      <c r="Y774" s="476">
        <f t="shared" si="259"/>
        <v>1713.0441647099999</v>
      </c>
      <c r="Z774" s="478">
        <f t="shared" si="260"/>
        <v>4.3385786170000005</v>
      </c>
      <c r="AA774" s="465">
        <f t="shared" si="261"/>
        <v>2647.7894076540001</v>
      </c>
      <c r="AB774" s="429">
        <f t="shared" si="262"/>
        <v>0.2910298315733128</v>
      </c>
      <c r="AC774" s="454">
        <f t="shared" si="263"/>
        <v>104.92006638748504</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1.4793855599999999</v>
      </c>
      <c r="V775" s="475">
        <f t="shared" si="256"/>
        <v>127.49677323399999</v>
      </c>
      <c r="W775" s="460">
        <f t="shared" si="257"/>
        <v>134.92091702000002</v>
      </c>
      <c r="X775" s="476">
        <f t="shared" si="258"/>
        <v>358.20916656000003</v>
      </c>
      <c r="Y775" s="476">
        <f t="shared" si="259"/>
        <v>1186.05895407</v>
      </c>
      <c r="Z775" s="478">
        <f t="shared" si="260"/>
        <v>3.5545895020000002</v>
      </c>
      <c r="AA775" s="465">
        <f t="shared" si="261"/>
        <v>1811.719785946</v>
      </c>
      <c r="AB775" s="429">
        <f t="shared" si="262"/>
        <v>0.19913385204946141</v>
      </c>
      <c r="AC775" s="454">
        <f t="shared" si="263"/>
        <v>105.52454262347317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0.84178143999999999</v>
      </c>
      <c r="V777" s="475">
        <f t="shared" ref="V777:V840" si="277">IFERROR(V$5*I777,"")</f>
        <v>68.773543648</v>
      </c>
      <c r="W777" s="460">
        <f t="shared" ref="W777:W840" si="278">IFERROR(W$5*K777,"")</f>
        <v>65.285539580000005</v>
      </c>
      <c r="X777" s="476">
        <f t="shared" ref="X777:X840" si="279">IFERROR(X$5*M777,"")</f>
        <v>152.96510677000001</v>
      </c>
      <c r="Y777" s="476">
        <f t="shared" ref="Y777:Y840" si="280">IFERROR(Y$5*O777,"")</f>
        <v>477.03754204799998</v>
      </c>
      <c r="Z777" s="478">
        <f t="shared" ref="Z777:Z840" si="281">IFERROR(Z$5*Q777,"")</f>
        <v>1.6429083019999999</v>
      </c>
      <c r="AA777" s="465">
        <f t="shared" ref="AA777:AA840" si="282">IFERROR(SUM(U777:Z777),"")</f>
        <v>766.54642178799998</v>
      </c>
      <c r="AB777" s="429">
        <f t="shared" ref="AB777:AB840" si="283">IF(OR(AA777="", AA777=0), "", AA777/$AA$5)</f>
        <v>8.4254387974060235E-2</v>
      </c>
      <c r="AC777" s="454">
        <f t="shared" ref="AC777:AC840" si="284">IF(OR(AB777="", AB777=0), "", IF(AN777&gt;0, AB777/AN777*100, ""))</f>
        <v>99.733570898929088</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2.4299552799999997</v>
      </c>
      <c r="V778" s="475">
        <f t="shared" si="277"/>
        <v>202.08756439999999</v>
      </c>
      <c r="W778" s="460">
        <f t="shared" si="278"/>
        <v>194.90157288</v>
      </c>
      <c r="X778" s="476">
        <f t="shared" si="279"/>
        <v>506.22974300499999</v>
      </c>
      <c r="Y778" s="476">
        <f t="shared" si="280"/>
        <v>1570.9957377449998</v>
      </c>
      <c r="Z778" s="478">
        <f t="shared" si="281"/>
        <v>3.7931758839999996</v>
      </c>
      <c r="AA778" s="465">
        <f t="shared" si="282"/>
        <v>2480.4377491939999</v>
      </c>
      <c r="AB778" s="429">
        <f t="shared" si="283"/>
        <v>0.27263549672389537</v>
      </c>
      <c r="AC778" s="454">
        <f t="shared" si="284"/>
        <v>102.26689203041144</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0.69185661999999992</v>
      </c>
      <c r="V779" s="475">
        <f t="shared" si="277"/>
        <v>57.600282694000001</v>
      </c>
      <c r="W779" s="460">
        <f t="shared" si="278"/>
        <v>50.319091990000004</v>
      </c>
      <c r="X779" s="476">
        <f t="shared" si="279"/>
        <v>142.760293585</v>
      </c>
      <c r="Y779" s="476">
        <f t="shared" si="280"/>
        <v>425.81997809400002</v>
      </c>
      <c r="Z779" s="478">
        <f t="shared" si="281"/>
        <v>1.3890046140000001</v>
      </c>
      <c r="AA779" s="465">
        <f t="shared" si="282"/>
        <v>678.58050759699995</v>
      </c>
      <c r="AB779" s="429">
        <f t="shared" si="283"/>
        <v>7.4585679006045277E-2</v>
      </c>
      <c r="AC779" s="454">
        <f t="shared" si="284"/>
        <v>101.29550075323633</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1.7469403799999998</v>
      </c>
      <c r="V780" s="475">
        <f t="shared" si="277"/>
        <v>144.91826799699999</v>
      </c>
      <c r="W780" s="460">
        <f t="shared" si="278"/>
        <v>123.28338623</v>
      </c>
      <c r="X780" s="476">
        <f t="shared" si="279"/>
        <v>305.43190489</v>
      </c>
      <c r="Y780" s="476">
        <f t="shared" si="280"/>
        <v>900.51987697499999</v>
      </c>
      <c r="Z780" s="478">
        <f t="shared" si="281"/>
        <v>2.7100135669999998</v>
      </c>
      <c r="AA780" s="465">
        <f t="shared" si="282"/>
        <v>1478.6103900390001</v>
      </c>
      <c r="AB780" s="429">
        <f t="shared" si="283"/>
        <v>0.16252037701022204</v>
      </c>
      <c r="AC780" s="454">
        <f t="shared" si="284"/>
        <v>98.242265469975976</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0.96872734999999999</v>
      </c>
      <c r="V781" s="475">
        <f t="shared" si="277"/>
        <v>77.982102609999998</v>
      </c>
      <c r="W781" s="460">
        <f t="shared" si="278"/>
        <v>70.717096550000008</v>
      </c>
      <c r="X781" s="476">
        <f t="shared" si="279"/>
        <v>180.63707298</v>
      </c>
      <c r="Y781" s="476">
        <f t="shared" si="280"/>
        <v>548.97778924500005</v>
      </c>
      <c r="Z781" s="478">
        <f t="shared" si="281"/>
        <v>1.6344878629999999</v>
      </c>
      <c r="AA781" s="465">
        <f t="shared" si="282"/>
        <v>880.91727659800006</v>
      </c>
      <c r="AB781" s="429">
        <f t="shared" si="283"/>
        <v>9.6825376632007035E-2</v>
      </c>
      <c r="AC781" s="454">
        <f t="shared" si="284"/>
        <v>100.14357680060164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0.51367138999999995</v>
      </c>
      <c r="V782" s="475">
        <f t="shared" si="277"/>
        <v>51.727381135999998</v>
      </c>
      <c r="W782" s="460">
        <f t="shared" si="278"/>
        <v>46.367272760000006</v>
      </c>
      <c r="X782" s="476">
        <f t="shared" si="279"/>
        <v>117.82368626000002</v>
      </c>
      <c r="Y782" s="476">
        <f t="shared" si="280"/>
        <v>386.242199793</v>
      </c>
      <c r="Z782" s="478">
        <f t="shared" si="281"/>
        <v>1.2068194280000002</v>
      </c>
      <c r="AA782" s="465">
        <f t="shared" si="282"/>
        <v>603.88103076700008</v>
      </c>
      <c r="AB782" s="429">
        <f t="shared" si="283"/>
        <v>6.6375140774565841E-2</v>
      </c>
      <c r="AC782" s="454">
        <f t="shared" si="284"/>
        <v>103.81692749776876</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0.25243130999999996</v>
      </c>
      <c r="V783" s="475">
        <f t="shared" si="277"/>
        <v>23.719639101999999</v>
      </c>
      <c r="W783" s="460">
        <f t="shared" si="278"/>
        <v>19.100975600000002</v>
      </c>
      <c r="X783" s="476">
        <f t="shared" si="279"/>
        <v>41.699743329999997</v>
      </c>
      <c r="Y783" s="476">
        <f t="shared" si="280"/>
        <v>143.05282337699998</v>
      </c>
      <c r="Z783" s="478">
        <f t="shared" si="281"/>
        <v>0.64958738999999999</v>
      </c>
      <c r="AA783" s="465">
        <f t="shared" si="282"/>
        <v>228.47520010899999</v>
      </c>
      <c r="AB783" s="429">
        <f t="shared" si="283"/>
        <v>2.5112684118377665E-2</v>
      </c>
      <c r="AC783" s="454">
        <f t="shared" si="284"/>
        <v>99.810654891887978</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0.24163810000000002</v>
      </c>
      <c r="V784" s="475">
        <f t="shared" si="277"/>
        <v>22.270170807</v>
      </c>
      <c r="W784" s="460">
        <f t="shared" si="278"/>
        <v>22.428371080000002</v>
      </c>
      <c r="X784" s="476">
        <f t="shared" si="279"/>
        <v>50.548900255</v>
      </c>
      <c r="Y784" s="476">
        <f t="shared" si="280"/>
        <v>126.76803017100001</v>
      </c>
      <c r="Z784" s="478">
        <f t="shared" si="281"/>
        <v>0.60723817599999996</v>
      </c>
      <c r="AA784" s="465">
        <f t="shared" si="282"/>
        <v>222.86434858900003</v>
      </c>
      <c r="AB784" s="429">
        <f t="shared" si="283"/>
        <v>2.4495971487030119E-2</v>
      </c>
      <c r="AC784" s="454">
        <f t="shared" si="284"/>
        <v>94.615888283571209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0.13613871</v>
      </c>
      <c r="V785" s="475">
        <f t="shared" si="277"/>
        <v>12.668191214</v>
      </c>
      <c r="W785" s="460">
        <f t="shared" si="278"/>
        <v>12.379710110000001</v>
      </c>
      <c r="X785" s="476">
        <f t="shared" si="279"/>
        <v>25.613532069999998</v>
      </c>
      <c r="Y785" s="476">
        <f t="shared" si="280"/>
        <v>88.678836762000003</v>
      </c>
      <c r="Z785" s="478">
        <f t="shared" si="281"/>
        <v>0.46425245999999998</v>
      </c>
      <c r="AA785" s="465">
        <f t="shared" si="282"/>
        <v>139.940661326</v>
      </c>
      <c r="AB785" s="429">
        <f t="shared" si="283"/>
        <v>1.5381475195207737E-2</v>
      </c>
      <c r="AC785" s="454">
        <f t="shared" si="284"/>
        <v>100.97593735421009</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0.73433334000000006</v>
      </c>
      <c r="V786" s="475">
        <f t="shared" si="277"/>
        <v>57.122206156999994</v>
      </c>
      <c r="W786" s="460">
        <f t="shared" si="278"/>
        <v>53.907917259999998</v>
      </c>
      <c r="X786" s="476">
        <f t="shared" si="279"/>
        <v>122.846434515</v>
      </c>
      <c r="Y786" s="476">
        <f t="shared" si="280"/>
        <v>391.17806045399999</v>
      </c>
      <c r="Z786" s="478">
        <f t="shared" si="281"/>
        <v>1.4947882160000001</v>
      </c>
      <c r="AA786" s="465">
        <f t="shared" si="282"/>
        <v>627.28373994200001</v>
      </c>
      <c r="AB786" s="429">
        <f t="shared" si="283"/>
        <v>6.8947432396350844E-2</v>
      </c>
      <c r="AC786" s="454">
        <f t="shared" si="284"/>
        <v>99.096000053832057</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0.48067380999999998</v>
      </c>
      <c r="V787" s="475">
        <f t="shared" si="277"/>
        <v>41.541083960000002</v>
      </c>
      <c r="W787" s="460">
        <f t="shared" si="278"/>
        <v>36.985178440000006</v>
      </c>
      <c r="X787" s="476">
        <f t="shared" si="279"/>
        <v>98.724437455</v>
      </c>
      <c r="Y787" s="476">
        <f t="shared" si="280"/>
        <v>288.14360196000001</v>
      </c>
      <c r="Z787" s="478">
        <f t="shared" si="281"/>
        <v>0.61225248500000007</v>
      </c>
      <c r="AA787" s="465">
        <f t="shared" si="282"/>
        <v>466.48722811000005</v>
      </c>
      <c r="AB787" s="429">
        <f t="shared" si="283"/>
        <v>5.1273601682787433E-2</v>
      </c>
      <c r="AC787" s="454">
        <f t="shared" si="284"/>
        <v>100.5998891164493</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5.2507212899999995</v>
      </c>
      <c r="V788" s="475">
        <f t="shared" si="277"/>
        <v>424.37305018600006</v>
      </c>
      <c r="W788" s="460">
        <f t="shared" si="278"/>
        <v>391.40006893999998</v>
      </c>
      <c r="X788" s="476">
        <f t="shared" si="279"/>
        <v>973.23443882000004</v>
      </c>
      <c r="Y788" s="476">
        <f t="shared" si="280"/>
        <v>2975.5837550430001</v>
      </c>
      <c r="Z788" s="478">
        <f t="shared" si="281"/>
        <v>9.9763704509999993</v>
      </c>
      <c r="AA788" s="465">
        <f t="shared" si="282"/>
        <v>4779.8184047299992</v>
      </c>
      <c r="AB788" s="429">
        <f t="shared" si="283"/>
        <v>0.52537023573642549</v>
      </c>
      <c r="AC788" s="454">
        <f t="shared" si="284"/>
        <v>99.89985397906861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0.13519201</v>
      </c>
      <c r="V790" s="475">
        <f t="shared" si="277"/>
        <v>10.921660901999999</v>
      </c>
      <c r="W790" s="460">
        <f t="shared" si="278"/>
        <v>9.8690167300000002</v>
      </c>
      <c r="X790" s="476">
        <f t="shared" si="279"/>
        <v>24.001160505000001</v>
      </c>
      <c r="Y790" s="476">
        <f t="shared" si="280"/>
        <v>77.341436561999998</v>
      </c>
      <c r="Z790" s="478">
        <f t="shared" si="281"/>
        <v>0.29688503199999999</v>
      </c>
      <c r="AA790" s="465">
        <f t="shared" si="282"/>
        <v>122.565351741</v>
      </c>
      <c r="AB790" s="429">
        <f t="shared" si="283"/>
        <v>1.3471680780501209E-2</v>
      </c>
      <c r="AC790" s="454">
        <f t="shared" si="284"/>
        <v>100.47187404942139</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0.11186622</v>
      </c>
      <c r="V791" s="475">
        <f t="shared" si="277"/>
        <v>11.479862262999999</v>
      </c>
      <c r="W791" s="460">
        <f t="shared" si="278"/>
        <v>10.73908913</v>
      </c>
      <c r="X791" s="476">
        <f t="shared" si="279"/>
        <v>27.345866484999998</v>
      </c>
      <c r="Y791" s="476">
        <f t="shared" si="280"/>
        <v>84.235240056000009</v>
      </c>
      <c r="Z791" s="478">
        <f t="shared" si="281"/>
        <v>0.48945780300000002</v>
      </c>
      <c r="AA791" s="465">
        <f t="shared" si="282"/>
        <v>134.40138195700001</v>
      </c>
      <c r="AB791" s="429">
        <f t="shared" si="283"/>
        <v>1.4772629364365797E-2</v>
      </c>
      <c r="AC791" s="454">
        <f t="shared" si="284"/>
        <v>101.64263182974315</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0.16138379000000003</v>
      </c>
      <c r="V792" s="475">
        <f t="shared" si="277"/>
        <v>14.067741626</v>
      </c>
      <c r="W792" s="460">
        <f t="shared" si="278"/>
        <v>13.769810419999999</v>
      </c>
      <c r="X792" s="476">
        <f t="shared" si="279"/>
        <v>30.076326315000003</v>
      </c>
      <c r="Y792" s="476">
        <f t="shared" si="280"/>
        <v>95.184348749999998</v>
      </c>
      <c r="Z792" s="478">
        <f t="shared" si="281"/>
        <v>0.26817764700000002</v>
      </c>
      <c r="AA792" s="465">
        <f t="shared" si="282"/>
        <v>153.52778854799999</v>
      </c>
      <c r="AB792" s="429">
        <f t="shared" si="283"/>
        <v>1.6874894322708285E-2</v>
      </c>
      <c r="AC792" s="454">
        <f t="shared" si="284"/>
        <v>99.991528062393115</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9.7036540000000004E-2</v>
      </c>
      <c r="V793" s="475">
        <f t="shared" si="277"/>
        <v>6.073813296</v>
      </c>
      <c r="W793" s="460">
        <f t="shared" si="278"/>
        <v>7.7868997799999997</v>
      </c>
      <c r="X793" s="476">
        <f t="shared" si="279"/>
        <v>12.361096719999999</v>
      </c>
      <c r="Y793" s="476">
        <f t="shared" si="280"/>
        <v>47.256954323999999</v>
      </c>
      <c r="Z793" s="478">
        <f t="shared" si="281"/>
        <v>0.172300341</v>
      </c>
      <c r="AA793" s="465">
        <f t="shared" si="282"/>
        <v>73.748101000999995</v>
      </c>
      <c r="AB793" s="429">
        <f t="shared" si="283"/>
        <v>8.1059684547153208E-3</v>
      </c>
      <c r="AC793" s="454">
        <f t="shared" si="284"/>
        <v>98.580180452044758</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0.10393194</v>
      </c>
      <c r="V794" s="475">
        <f t="shared" si="277"/>
        <v>9.3913774179999994</v>
      </c>
      <c r="W794" s="460">
        <f t="shared" si="278"/>
        <v>8.3913164200000008</v>
      </c>
      <c r="X794" s="476">
        <f t="shared" si="279"/>
        <v>21.818567504999997</v>
      </c>
      <c r="Y794" s="476">
        <f t="shared" si="280"/>
        <v>65.141904318000002</v>
      </c>
      <c r="Z794" s="478">
        <f t="shared" si="281"/>
        <v>0.218404126</v>
      </c>
      <c r="AA794" s="465">
        <f t="shared" si="282"/>
        <v>105.065501727</v>
      </c>
      <c r="AB794" s="429">
        <f t="shared" si="283"/>
        <v>1.1548197595845241E-2</v>
      </c>
      <c r="AC794" s="454">
        <f t="shared" si="284"/>
        <v>100.68093067650281</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0.22378135999999998</v>
      </c>
      <c r="V795" s="475">
        <f t="shared" si="277"/>
        <v>17.189809086</v>
      </c>
      <c r="W795" s="460">
        <f t="shared" si="278"/>
        <v>15.027033210000001</v>
      </c>
      <c r="X795" s="476">
        <f t="shared" si="279"/>
        <v>36.708455874999999</v>
      </c>
      <c r="Y795" s="476">
        <f t="shared" si="280"/>
        <v>107.975855814</v>
      </c>
      <c r="Z795" s="478">
        <f t="shared" si="281"/>
        <v>0.29731192400000001</v>
      </c>
      <c r="AA795" s="465">
        <f t="shared" si="282"/>
        <v>177.422247269</v>
      </c>
      <c r="AB795" s="429">
        <f t="shared" si="283"/>
        <v>1.9501236235326444E-2</v>
      </c>
      <c r="AC795" s="454">
        <f t="shared" si="284"/>
        <v>97.596100849589035</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0.21320871000000002</v>
      </c>
      <c r="V796" s="475">
        <f t="shared" si="277"/>
        <v>16.522221228999999</v>
      </c>
      <c r="W796" s="460">
        <f t="shared" si="278"/>
        <v>15.533932070000001</v>
      </c>
      <c r="X796" s="476">
        <f t="shared" si="279"/>
        <v>36.630241655000006</v>
      </c>
      <c r="Y796" s="476">
        <f t="shared" si="280"/>
        <v>94.611896744999996</v>
      </c>
      <c r="Z796" s="478">
        <f t="shared" si="281"/>
        <v>0.37518845900000003</v>
      </c>
      <c r="AA796" s="465">
        <f t="shared" si="282"/>
        <v>163.88668886799999</v>
      </c>
      <c r="AB796" s="429">
        <f t="shared" si="283"/>
        <v>1.8013485256979555E-2</v>
      </c>
      <c r="AC796" s="454">
        <f t="shared" si="284"/>
        <v>94.115800051805181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9.0189030000000003E-2</v>
      </c>
      <c r="V797" s="475">
        <f t="shared" si="277"/>
        <v>5.2155245670000001</v>
      </c>
      <c r="W797" s="460">
        <f t="shared" si="278"/>
        <v>6.5294214899999998</v>
      </c>
      <c r="X797" s="476">
        <f t="shared" si="279"/>
        <v>15.516665044999998</v>
      </c>
      <c r="Y797" s="476">
        <f t="shared" si="280"/>
        <v>60.842878449000004</v>
      </c>
      <c r="Z797" s="478">
        <f t="shared" si="281"/>
        <v>0.12735491000000002</v>
      </c>
      <c r="AA797" s="465">
        <f t="shared" si="282"/>
        <v>88.322033490999999</v>
      </c>
      <c r="AB797" s="429">
        <f t="shared" si="283"/>
        <v>9.707851559793361E-3</v>
      </c>
      <c r="AC797" s="454">
        <f t="shared" si="284"/>
        <v>107.23788629325632</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6.1125329999999999E-2</v>
      </c>
      <c r="V798" s="475">
        <f t="shared" si="277"/>
        <v>3.469776124</v>
      </c>
      <c r="W798" s="460">
        <f t="shared" si="278"/>
        <v>3.1002895599999998</v>
      </c>
      <c r="X798" s="476">
        <f t="shared" si="279"/>
        <v>7.8781330599999997</v>
      </c>
      <c r="Y798" s="476">
        <f t="shared" si="280"/>
        <v>22.850607740999997</v>
      </c>
      <c r="Z798" s="478">
        <f t="shared" si="281"/>
        <v>8.0692468000000003E-2</v>
      </c>
      <c r="AA798" s="465">
        <f t="shared" si="282"/>
        <v>37.440624282999998</v>
      </c>
      <c r="AB798" s="429">
        <f t="shared" si="283"/>
        <v>4.1152587692899539E-3</v>
      </c>
      <c r="AC798" s="454">
        <f t="shared" si="284"/>
        <v>94.658403773671765</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4.5299420000000007E-2</v>
      </c>
      <c r="V799" s="475">
        <f t="shared" si="277"/>
        <v>3.7835269999999999</v>
      </c>
      <c r="W799" s="460">
        <f t="shared" si="278"/>
        <v>3.3148518899999999</v>
      </c>
      <c r="X799" s="476">
        <f t="shared" si="279"/>
        <v>6.6140804100000006</v>
      </c>
      <c r="Y799" s="476">
        <f t="shared" si="280"/>
        <v>25.671181314000002</v>
      </c>
      <c r="Z799" s="478">
        <f t="shared" si="281"/>
        <v>8.6068898000000005E-2</v>
      </c>
      <c r="AA799" s="465">
        <f t="shared" si="282"/>
        <v>39.515008932000008</v>
      </c>
      <c r="AB799" s="429">
        <f t="shared" si="283"/>
        <v>4.3432632371949885E-3</v>
      </c>
      <c r="AC799" s="454">
        <f t="shared" si="284"/>
        <v>101.85978270937301</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6.513708E-2</v>
      </c>
      <c r="V800" s="475">
        <f t="shared" si="277"/>
        <v>4.0459890670000007</v>
      </c>
      <c r="W800" s="460">
        <f t="shared" si="278"/>
        <v>3.6151432300000002</v>
      </c>
      <c r="X800" s="476">
        <f t="shared" si="279"/>
        <v>9.1864256050000002</v>
      </c>
      <c r="Y800" s="476">
        <f t="shared" si="280"/>
        <v>28.064406417000001</v>
      </c>
      <c r="Z800" s="478">
        <f t="shared" si="281"/>
        <v>7.1502643000000005E-2</v>
      </c>
      <c r="AA800" s="465">
        <f t="shared" si="282"/>
        <v>45.048604042000008</v>
      </c>
      <c r="AB800" s="429">
        <f t="shared" si="283"/>
        <v>4.9514842868762371E-3</v>
      </c>
      <c r="AC800" s="454">
        <f t="shared" si="284"/>
        <v>97.485811705639009</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0.41185705000000006</v>
      </c>
      <c r="V801" s="475">
        <f t="shared" si="277"/>
        <v>48.974395059999999</v>
      </c>
      <c r="W801" s="460">
        <f t="shared" si="278"/>
        <v>32.364352170000004</v>
      </c>
      <c r="X801" s="476">
        <f t="shared" si="279"/>
        <v>67.393702634999997</v>
      </c>
      <c r="Y801" s="476">
        <f t="shared" si="280"/>
        <v>251.24490924300002</v>
      </c>
      <c r="Z801" s="478">
        <f t="shared" si="281"/>
        <v>1.0239610720000001</v>
      </c>
      <c r="AA801" s="465">
        <f t="shared" si="282"/>
        <v>401.41317723000009</v>
      </c>
      <c r="AB801" s="429">
        <f t="shared" si="283"/>
        <v>4.4121035087931422E-2</v>
      </c>
      <c r="AC801" s="454">
        <f t="shared" si="284"/>
        <v>100.92982058031524</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3.1579089999999997E-2</v>
      </c>
      <c r="V803" s="475">
        <f t="shared" si="277"/>
        <v>2.4374435189999999</v>
      </c>
      <c r="W803" s="460">
        <f t="shared" si="278"/>
        <v>4.7128924099999994</v>
      </c>
      <c r="X803" s="476">
        <f t="shared" si="279"/>
        <v>16.219800939999999</v>
      </c>
      <c r="Y803" s="476">
        <f t="shared" si="280"/>
        <v>55.185943040999994</v>
      </c>
      <c r="Z803" s="478">
        <f t="shared" si="281"/>
        <v>0.12097883299999999</v>
      </c>
      <c r="AA803" s="465">
        <f t="shared" si="282"/>
        <v>78.708637832999997</v>
      </c>
      <c r="AB803" s="429">
        <f t="shared" si="283"/>
        <v>8.6512022238953608E-3</v>
      </c>
      <c r="AC803" s="454">
        <f t="shared" si="284"/>
        <v>115.1774457945736</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7.9145450000000006E-2</v>
      </c>
      <c r="V804" s="475">
        <f t="shared" si="277"/>
        <v>6.4661832650000006</v>
      </c>
      <c r="W804" s="460">
        <f t="shared" si="278"/>
        <v>5.7776178500000004</v>
      </c>
      <c r="X804" s="476">
        <f t="shared" si="279"/>
        <v>15.660750315000001</v>
      </c>
      <c r="Y804" s="476">
        <f t="shared" si="280"/>
        <v>43.659701399999996</v>
      </c>
      <c r="Z804" s="478">
        <f t="shared" si="281"/>
        <v>0.12662173800000001</v>
      </c>
      <c r="AA804" s="465">
        <f t="shared" si="282"/>
        <v>71.770020017999997</v>
      </c>
      <c r="AB804" s="429">
        <f t="shared" si="283"/>
        <v>7.8885491336557478E-3</v>
      </c>
      <c r="AC804" s="454">
        <f t="shared" si="284"/>
        <v>98.88560645494637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4.4258539999999999E-2</v>
      </c>
      <c r="V805" s="475">
        <f t="shared" si="277"/>
        <v>2.2254859410000001</v>
      </c>
      <c r="W805" s="460">
        <f t="shared" si="278"/>
        <v>2.3269706299999999</v>
      </c>
      <c r="X805" s="476">
        <f t="shared" si="279"/>
        <v>10.056390925000001</v>
      </c>
      <c r="Y805" s="476">
        <f t="shared" si="280"/>
        <v>25.081314618</v>
      </c>
      <c r="Z805" s="478">
        <f t="shared" si="281"/>
        <v>8.4091225999999991E-2</v>
      </c>
      <c r="AA805" s="465">
        <f t="shared" si="282"/>
        <v>39.818511880000003</v>
      </c>
      <c r="AB805" s="429">
        <f t="shared" si="283"/>
        <v>4.3766225412178502E-3</v>
      </c>
      <c r="AC805" s="454">
        <f t="shared" si="284"/>
        <v>101.01081568309043</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7.9445269999999998E-2</v>
      </c>
      <c r="V806" s="475">
        <f t="shared" si="277"/>
        <v>8.0502907089999987</v>
      </c>
      <c r="W806" s="460">
        <f t="shared" si="278"/>
        <v>9.8709234900000009</v>
      </c>
      <c r="X806" s="476">
        <f t="shared" si="279"/>
        <v>32.229092770000001</v>
      </c>
      <c r="Y806" s="476">
        <f t="shared" si="280"/>
        <v>84.517859013000006</v>
      </c>
      <c r="Z806" s="478">
        <f t="shared" si="281"/>
        <v>0.26252318999999996</v>
      </c>
      <c r="AA806" s="465">
        <f t="shared" si="282"/>
        <v>135.01013444200001</v>
      </c>
      <c r="AB806" s="429">
        <f t="shared" si="283"/>
        <v>1.4839539947460982E-2</v>
      </c>
      <c r="AC806" s="454">
        <f t="shared" si="284"/>
        <v>104.78337769132283</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0.20824478000000002</v>
      </c>
      <c r="V807" s="475">
        <f t="shared" si="277"/>
        <v>13.019051864000001</v>
      </c>
      <c r="W807" s="460">
        <f t="shared" si="278"/>
        <v>19.014934150000002</v>
      </c>
      <c r="X807" s="476">
        <f t="shared" si="279"/>
        <v>65.290802290000002</v>
      </c>
      <c r="Y807" s="476">
        <f t="shared" si="280"/>
        <v>216.764586108</v>
      </c>
      <c r="Z807" s="478">
        <f t="shared" si="281"/>
        <v>0.40793644100000004</v>
      </c>
      <c r="AA807" s="465">
        <f t="shared" si="282"/>
        <v>314.70555563300002</v>
      </c>
      <c r="AB807" s="429">
        <f t="shared" si="283"/>
        <v>3.4590630427896243E-2</v>
      </c>
      <c r="AC807" s="454">
        <f t="shared" si="284"/>
        <v>111.30418305351093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0.15860197999999998</v>
      </c>
      <c r="V808" s="475">
        <f t="shared" si="277"/>
        <v>7.4512140210000002</v>
      </c>
      <c r="W808" s="460">
        <f t="shared" si="278"/>
        <v>12.22797669</v>
      </c>
      <c r="X808" s="476">
        <f t="shared" si="279"/>
        <v>42.772055760000001</v>
      </c>
      <c r="Y808" s="476">
        <f t="shared" si="280"/>
        <v>113.766487086</v>
      </c>
      <c r="Z808" s="478">
        <f t="shared" si="281"/>
        <v>0.63791664000000003</v>
      </c>
      <c r="AA808" s="465">
        <f t="shared" si="282"/>
        <v>177.01425217699997</v>
      </c>
      <c r="AB808" s="429">
        <f t="shared" si="283"/>
        <v>1.9456391753901955E-2</v>
      </c>
      <c r="AC808" s="454">
        <f t="shared" si="284"/>
        <v>102.54873086018182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7.5428330000000002E-2</v>
      </c>
      <c r="V809" s="475">
        <f t="shared" si="277"/>
        <v>9.6622978859999993</v>
      </c>
      <c r="W809" s="460">
        <f t="shared" si="278"/>
        <v>3.9432125300000003</v>
      </c>
      <c r="X809" s="476">
        <f t="shared" si="279"/>
        <v>34.864591439999998</v>
      </c>
      <c r="Y809" s="476">
        <f t="shared" si="280"/>
        <v>90.304806735</v>
      </c>
      <c r="Z809" s="478">
        <f t="shared" si="281"/>
        <v>0.24491854999999998</v>
      </c>
      <c r="AA809" s="465">
        <f t="shared" si="282"/>
        <v>139.095255471</v>
      </c>
      <c r="AB809" s="429">
        <f t="shared" si="283"/>
        <v>1.5288553030446251E-2</v>
      </c>
      <c r="AC809" s="454">
        <f t="shared" si="284"/>
        <v>109.82895319398598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0.18900539999999999</v>
      </c>
      <c r="V810" s="475">
        <f t="shared" si="277"/>
        <v>13.846220246000001</v>
      </c>
      <c r="W810" s="460">
        <f t="shared" si="278"/>
        <v>11.83393291</v>
      </c>
      <c r="X810" s="476">
        <f t="shared" si="279"/>
        <v>47.399358825</v>
      </c>
      <c r="Y810" s="476">
        <f t="shared" si="280"/>
        <v>163.70929905900002</v>
      </c>
      <c r="Z810" s="478">
        <f t="shared" si="281"/>
        <v>0.42723806600000003</v>
      </c>
      <c r="AA810" s="465">
        <f t="shared" si="282"/>
        <v>237.40505450600003</v>
      </c>
      <c r="AB810" s="429">
        <f t="shared" si="283"/>
        <v>2.6094202517696199E-2</v>
      </c>
      <c r="AC810" s="454">
        <f t="shared" si="284"/>
        <v>110.38245255740622</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6.8043363899999996</v>
      </c>
      <c r="V811" s="475">
        <f t="shared" si="277"/>
        <v>537.90211118899992</v>
      </c>
      <c r="W811" s="460">
        <f t="shared" si="278"/>
        <v>494.80988042000001</v>
      </c>
      <c r="X811" s="476">
        <f t="shared" si="279"/>
        <v>1261.69741215</v>
      </c>
      <c r="Y811" s="476">
        <f t="shared" si="280"/>
        <v>3455.0129581020001</v>
      </c>
      <c r="Z811" s="478">
        <f t="shared" si="281"/>
        <v>8.5596824760000008</v>
      </c>
      <c r="AA811" s="465">
        <f t="shared" si="282"/>
        <v>5764.7863807269996</v>
      </c>
      <c r="AB811" s="429">
        <f t="shared" si="283"/>
        <v>0.63363226871037581</v>
      </c>
      <c r="AC811" s="454">
        <f t="shared" si="284"/>
        <v>97.490889040894174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0.38862145000000003</v>
      </c>
      <c r="V812" s="475">
        <f t="shared" si="277"/>
        <v>48.151543705999998</v>
      </c>
      <c r="W812" s="460">
        <f t="shared" si="278"/>
        <v>34.856242940000001</v>
      </c>
      <c r="X812" s="476">
        <f t="shared" si="279"/>
        <v>85.659913605</v>
      </c>
      <c r="Y812" s="476">
        <f t="shared" si="280"/>
        <v>234.58087472999998</v>
      </c>
      <c r="Z812" s="478">
        <f t="shared" si="281"/>
        <v>2.7120183899999999</v>
      </c>
      <c r="AA812" s="465">
        <f t="shared" si="282"/>
        <v>406.34921482100003</v>
      </c>
      <c r="AB812" s="429">
        <f t="shared" si="283"/>
        <v>4.4663576040998028E-2</v>
      </c>
      <c r="AC812" s="454">
        <f t="shared" si="284"/>
        <v>94.864688086742248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0.15543613000000001</v>
      </c>
      <c r="V813" s="475">
        <f t="shared" si="277"/>
        <v>21.962942042000002</v>
      </c>
      <c r="W813" s="460">
        <f t="shared" si="278"/>
        <v>18.374543110000001</v>
      </c>
      <c r="X813" s="476">
        <f t="shared" si="279"/>
        <v>53.280706815000002</v>
      </c>
      <c r="Y813" s="476">
        <f t="shared" si="280"/>
        <v>248.06437916399997</v>
      </c>
      <c r="Z813" s="478">
        <f t="shared" si="281"/>
        <v>0.74777883899999997</v>
      </c>
      <c r="AA813" s="465">
        <f t="shared" si="282"/>
        <v>342.58578609999995</v>
      </c>
      <c r="AB813" s="429">
        <f t="shared" si="283"/>
        <v>3.7655065519894476E-2</v>
      </c>
      <c r="AC813" s="454">
        <f t="shared" si="284"/>
        <v>117.6044314410339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2.6516060400000003</v>
      </c>
      <c r="V814" s="475">
        <f t="shared" si="277"/>
        <v>208.98340306300003</v>
      </c>
      <c r="W814" s="460">
        <f t="shared" si="278"/>
        <v>181.9593328</v>
      </c>
      <c r="X814" s="476">
        <f t="shared" si="279"/>
        <v>454.36196742999999</v>
      </c>
      <c r="Y814" s="476">
        <f t="shared" si="280"/>
        <v>1729.3417880039999</v>
      </c>
      <c r="Z814" s="478">
        <f t="shared" si="281"/>
        <v>6.9805202950000007</v>
      </c>
      <c r="AA814" s="465">
        <f t="shared" si="282"/>
        <v>2584.2786176320001</v>
      </c>
      <c r="AB814" s="429">
        <f t="shared" si="283"/>
        <v>0.2840490896495933</v>
      </c>
      <c r="AC814" s="454">
        <f t="shared" si="284"/>
        <v>104.83053532811827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0.39463364000000001</v>
      </c>
      <c r="V815" s="475">
        <f t="shared" si="277"/>
        <v>23.982494146000001</v>
      </c>
      <c r="W815" s="460">
        <f t="shared" si="278"/>
        <v>19.799081170000001</v>
      </c>
      <c r="X815" s="476">
        <f t="shared" si="279"/>
        <v>50.591856490000005</v>
      </c>
      <c r="Y815" s="476">
        <f t="shared" si="280"/>
        <v>88.138499646</v>
      </c>
      <c r="Z815" s="478">
        <f t="shared" si="281"/>
        <v>1.741045696</v>
      </c>
      <c r="AA815" s="465">
        <f t="shared" si="282"/>
        <v>184.64761078799998</v>
      </c>
      <c r="AB815" s="429">
        <f t="shared" si="283"/>
        <v>2.0295406769399865E-2</v>
      </c>
      <c r="AC815" s="454">
        <f t="shared" si="284"/>
        <v>79.160082577738748</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1.8353072800000001</v>
      </c>
      <c r="V816" s="475">
        <f t="shared" si="277"/>
        <v>126.84266832799999</v>
      </c>
      <c r="W816" s="460">
        <f t="shared" si="278"/>
        <v>111.00440152</v>
      </c>
      <c r="X816" s="476">
        <f t="shared" si="279"/>
        <v>283.64543073999999</v>
      </c>
      <c r="Y816" s="476">
        <f t="shared" si="280"/>
        <v>788.93135966400007</v>
      </c>
      <c r="Z816" s="478">
        <f t="shared" si="281"/>
        <v>2.8324099710000001</v>
      </c>
      <c r="AA816" s="465">
        <f t="shared" si="282"/>
        <v>1315.0915775030001</v>
      </c>
      <c r="AB816" s="429">
        <f t="shared" si="283"/>
        <v>0.14454732661057376</v>
      </c>
      <c r="AC816" s="454">
        <f t="shared" si="284"/>
        <v>95.591222391346307</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1.3102553699999999</v>
      </c>
      <c r="V817" s="475">
        <f t="shared" si="277"/>
        <v>109.56925399800001</v>
      </c>
      <c r="W817" s="460">
        <f t="shared" si="278"/>
        <v>135.47055373000001</v>
      </c>
      <c r="X817" s="476">
        <f t="shared" si="279"/>
        <v>345.41332647500002</v>
      </c>
      <c r="Y817" s="476">
        <f t="shared" si="280"/>
        <v>1005.849158784</v>
      </c>
      <c r="Z817" s="478">
        <f t="shared" si="281"/>
        <v>2.4821174779999997</v>
      </c>
      <c r="AA817" s="465">
        <f t="shared" si="282"/>
        <v>1600.0946658349999</v>
      </c>
      <c r="AB817" s="429">
        <f t="shared" si="283"/>
        <v>0.17587323212079578</v>
      </c>
      <c r="AC817" s="454">
        <f t="shared" si="284"/>
        <v>102.82747343067862</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4.4977435799999999</v>
      </c>
      <c r="V818" s="475">
        <f t="shared" si="277"/>
        <v>376.07975044400001</v>
      </c>
      <c r="W818" s="460">
        <f t="shared" si="278"/>
        <v>318.57167222999999</v>
      </c>
      <c r="X818" s="476">
        <f t="shared" si="279"/>
        <v>808.10952694499997</v>
      </c>
      <c r="Y818" s="476">
        <f t="shared" si="280"/>
        <v>2831.5558563119998</v>
      </c>
      <c r="Z818" s="478">
        <f t="shared" si="281"/>
        <v>9.3927680470000006</v>
      </c>
      <c r="AA818" s="465">
        <f t="shared" si="282"/>
        <v>4348.2073175579999</v>
      </c>
      <c r="AB818" s="429">
        <f t="shared" si="283"/>
        <v>0.47793001951615738</v>
      </c>
      <c r="AC818" s="454">
        <f t="shared" si="284"/>
        <v>103.32896524597861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1.9620601200000001</v>
      </c>
      <c r="V819" s="475">
        <f t="shared" si="277"/>
        <v>180.525833084</v>
      </c>
      <c r="W819" s="460">
        <f t="shared" si="278"/>
        <v>145.15429062000001</v>
      </c>
      <c r="X819" s="476">
        <f t="shared" si="279"/>
        <v>367.23985749500002</v>
      </c>
      <c r="Y819" s="476">
        <f t="shared" si="280"/>
        <v>952.52511992699988</v>
      </c>
      <c r="Z819" s="478">
        <f t="shared" si="281"/>
        <v>2.551658808</v>
      </c>
      <c r="AA819" s="465">
        <f t="shared" si="282"/>
        <v>1649.9588200539997</v>
      </c>
      <c r="AB819" s="429">
        <f t="shared" si="283"/>
        <v>0.18135401407496149</v>
      </c>
      <c r="AC819" s="454">
        <f t="shared" si="284"/>
        <v>95.662015734857704</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0.18621472999999999</v>
      </c>
      <c r="V820" s="475">
        <f t="shared" si="277"/>
        <v>16.596386854999999</v>
      </c>
      <c r="W820" s="460">
        <f t="shared" si="278"/>
        <v>14.378104090000001</v>
      </c>
      <c r="X820" s="476">
        <f t="shared" si="279"/>
        <v>33.345938185000001</v>
      </c>
      <c r="Y820" s="476">
        <f t="shared" si="280"/>
        <v>58.260364211999999</v>
      </c>
      <c r="Z820" s="478">
        <f t="shared" si="281"/>
        <v>1.8991369250000001</v>
      </c>
      <c r="AA820" s="465">
        <f t="shared" si="282"/>
        <v>124.66614499699999</v>
      </c>
      <c r="AB820" s="429">
        <f t="shared" si="283"/>
        <v>1.3702587931083754E-2</v>
      </c>
      <c r="AC820" s="454">
        <f t="shared" si="284"/>
        <v>79.661772541537317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0.85563867999999998</v>
      </c>
      <c r="V821" s="475">
        <f t="shared" si="277"/>
        <v>63.760448804999996</v>
      </c>
      <c r="W821" s="460">
        <f t="shared" si="278"/>
        <v>47.994214999999997</v>
      </c>
      <c r="X821" s="476">
        <f t="shared" si="279"/>
        <v>126.977274655</v>
      </c>
      <c r="Y821" s="476">
        <f t="shared" si="280"/>
        <v>374.93981598600004</v>
      </c>
      <c r="Z821" s="478">
        <f t="shared" si="281"/>
        <v>0.7754264420000001</v>
      </c>
      <c r="AA821" s="465">
        <f t="shared" si="282"/>
        <v>615.30281956800013</v>
      </c>
      <c r="AB821" s="429">
        <f t="shared" si="283"/>
        <v>6.7630558316992759E-2</v>
      </c>
      <c r="AC821" s="454">
        <f t="shared" si="284"/>
        <v>97.187216410505826</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0.74311642999999994</v>
      </c>
      <c r="V822" s="475">
        <f t="shared" si="277"/>
        <v>44.990305181000004</v>
      </c>
      <c r="W822" s="460">
        <f t="shared" si="278"/>
        <v>64.381128709999999</v>
      </c>
      <c r="X822" s="476">
        <f t="shared" si="279"/>
        <v>161.76070984499998</v>
      </c>
      <c r="Y822" s="476">
        <f t="shared" si="280"/>
        <v>474.82560994199997</v>
      </c>
      <c r="Z822" s="478">
        <f t="shared" si="281"/>
        <v>1.6452533960000002</v>
      </c>
      <c r="AA822" s="465">
        <f t="shared" si="282"/>
        <v>748.34612350399993</v>
      </c>
      <c r="AB822" s="429">
        <f t="shared" si="283"/>
        <v>8.2253915531325564E-2</v>
      </c>
      <c r="AC822" s="454">
        <f t="shared" si="284"/>
        <v>101.3198347261287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2.4658160800000002</v>
      </c>
      <c r="V823" s="475">
        <f t="shared" si="277"/>
        <v>189.66669542600002</v>
      </c>
      <c r="W823" s="460">
        <f t="shared" si="278"/>
        <v>165.42370786999999</v>
      </c>
      <c r="X823" s="476">
        <f t="shared" si="279"/>
        <v>380.69085575500003</v>
      </c>
      <c r="Y823" s="476">
        <f t="shared" si="280"/>
        <v>1304.941308405</v>
      </c>
      <c r="Z823" s="478">
        <f t="shared" si="281"/>
        <v>6.5562457730000006</v>
      </c>
      <c r="AA823" s="465">
        <f t="shared" si="282"/>
        <v>2049.7446293089997</v>
      </c>
      <c r="AB823" s="429">
        <f t="shared" si="283"/>
        <v>0.22529617820499007</v>
      </c>
      <c r="AC823" s="454">
        <f t="shared" si="284"/>
        <v>99.709142778531174</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5.7492140799999998</v>
      </c>
      <c r="V824" s="475">
        <f t="shared" si="277"/>
        <v>501.98616373300001</v>
      </c>
      <c r="W824" s="460">
        <f t="shared" si="278"/>
        <v>437.82284505999996</v>
      </c>
      <c r="X824" s="476">
        <f t="shared" si="279"/>
        <v>1152.2252215600001</v>
      </c>
      <c r="Y824" s="476">
        <f t="shared" si="280"/>
        <v>3454.0329014550002</v>
      </c>
      <c r="Z824" s="478">
        <f t="shared" si="281"/>
        <v>8.1239374449999993</v>
      </c>
      <c r="AA824" s="465">
        <f t="shared" si="282"/>
        <v>5559.9402833330005</v>
      </c>
      <c r="AB824" s="429">
        <f t="shared" si="283"/>
        <v>0.61111676009375693</v>
      </c>
      <c r="AC824" s="454">
        <f t="shared" si="284"/>
        <v>100.83181990521012</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5.5151901699999994</v>
      </c>
      <c r="V825" s="475">
        <f t="shared" si="277"/>
        <v>399.97046035900001</v>
      </c>
      <c r="W825" s="460">
        <f t="shared" si="278"/>
        <v>387.10207567999998</v>
      </c>
      <c r="X825" s="476">
        <f t="shared" si="279"/>
        <v>962.60059752500013</v>
      </c>
      <c r="Y825" s="476">
        <f t="shared" si="280"/>
        <v>2919.3720850019999</v>
      </c>
      <c r="Z825" s="478">
        <f t="shared" si="281"/>
        <v>8.6774939329999992</v>
      </c>
      <c r="AA825" s="465">
        <f t="shared" si="282"/>
        <v>4683.2379026690005</v>
      </c>
      <c r="AB825" s="429">
        <f t="shared" si="283"/>
        <v>0.51475466065827657</v>
      </c>
      <c r="AC825" s="454">
        <f t="shared" si="284"/>
        <v>99.39128381273035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3.1629375300000002</v>
      </c>
      <c r="V826" s="475">
        <f t="shared" si="277"/>
        <v>306.14293605200004</v>
      </c>
      <c r="W826" s="460">
        <f t="shared" si="278"/>
        <v>275.95445911000002</v>
      </c>
      <c r="X826" s="476">
        <f t="shared" si="279"/>
        <v>693.40099041500002</v>
      </c>
      <c r="Y826" s="476">
        <f t="shared" si="280"/>
        <v>2139.011309127</v>
      </c>
      <c r="Z826" s="478">
        <f t="shared" si="281"/>
        <v>5.8608786620000002</v>
      </c>
      <c r="AA826" s="465">
        <f t="shared" si="282"/>
        <v>3423.5335108959998</v>
      </c>
      <c r="AB826" s="429">
        <f t="shared" si="283"/>
        <v>0.37629517596131018</v>
      </c>
      <c r="AC826" s="454">
        <f t="shared" si="284"/>
        <v>101.8583318098113</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0.93822878999999992</v>
      </c>
      <c r="V827" s="475">
        <f t="shared" si="277"/>
        <v>87.530772135999996</v>
      </c>
      <c r="W827" s="460">
        <f t="shared" si="278"/>
        <v>48.967485309999994</v>
      </c>
      <c r="X827" s="476">
        <f t="shared" si="279"/>
        <v>146.48512060000002</v>
      </c>
      <c r="Y827" s="476">
        <f t="shared" si="280"/>
        <v>447.14110787099997</v>
      </c>
      <c r="Z827" s="478">
        <f t="shared" si="281"/>
        <v>1.3205100320000001</v>
      </c>
      <c r="AA827" s="465">
        <f t="shared" si="282"/>
        <v>732.38322473899996</v>
      </c>
      <c r="AB827" s="429">
        <f t="shared" si="283"/>
        <v>8.049936521642119E-2</v>
      </c>
      <c r="AC827" s="454">
        <f t="shared" si="284"/>
        <v>98.427626296850491</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0.38364350999999997</v>
      </c>
      <c r="V828" s="475">
        <f t="shared" si="277"/>
        <v>23.355831453</v>
      </c>
      <c r="W828" s="460">
        <f t="shared" si="278"/>
        <v>17.975979169999999</v>
      </c>
      <c r="X828" s="476">
        <f t="shared" si="279"/>
        <v>52.513291460000005</v>
      </c>
      <c r="Y828" s="476">
        <f t="shared" si="280"/>
        <v>161.47549799999999</v>
      </c>
      <c r="Z828" s="478">
        <f t="shared" si="281"/>
        <v>3.1411173729999997</v>
      </c>
      <c r="AA828" s="465">
        <f t="shared" si="282"/>
        <v>258.84536096599999</v>
      </c>
      <c r="AB828" s="429">
        <f t="shared" si="283"/>
        <v>2.8450798083754669E-2</v>
      </c>
      <c r="AC828" s="454">
        <f t="shared" si="284"/>
        <v>92.140945348895855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1.2021618300000001</v>
      </c>
      <c r="V829" s="475">
        <f t="shared" si="277"/>
        <v>103.66837835999999</v>
      </c>
      <c r="W829" s="460">
        <f t="shared" si="278"/>
        <v>101.10802074</v>
      </c>
      <c r="X829" s="476">
        <f t="shared" si="279"/>
        <v>192.45267541499999</v>
      </c>
      <c r="Y829" s="476">
        <f t="shared" si="280"/>
        <v>681.91574866500002</v>
      </c>
      <c r="Z829" s="478">
        <f t="shared" si="281"/>
        <v>1.909320887</v>
      </c>
      <c r="AA829" s="465">
        <f t="shared" si="282"/>
        <v>1082.2563058969999</v>
      </c>
      <c r="AB829" s="429">
        <f t="shared" si="283"/>
        <v>0.11895540843009451</v>
      </c>
      <c r="AC829" s="454">
        <f t="shared" si="284"/>
        <v>100.27169867773489</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1.78810877</v>
      </c>
      <c r="V830" s="475">
        <f t="shared" si="277"/>
        <v>130.010932236</v>
      </c>
      <c r="W830" s="460">
        <f t="shared" si="278"/>
        <v>132.68328817</v>
      </c>
      <c r="X830" s="476">
        <f t="shared" si="279"/>
        <v>335.41586147999999</v>
      </c>
      <c r="Y830" s="476">
        <f t="shared" si="280"/>
        <v>1014.2890105499999</v>
      </c>
      <c r="Z830" s="478">
        <f t="shared" si="281"/>
        <v>2.5721304530000002</v>
      </c>
      <c r="AA830" s="465">
        <f t="shared" si="282"/>
        <v>1616.7593316589998</v>
      </c>
      <c r="AB830" s="429">
        <f t="shared" si="283"/>
        <v>0.17770491664750493</v>
      </c>
      <c r="AC830" s="454">
        <f t="shared" si="284"/>
        <v>100.45952458956864</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1.51722622</v>
      </c>
      <c r="V831" s="475">
        <f t="shared" si="277"/>
        <v>124.74714012600001</v>
      </c>
      <c r="W831" s="460">
        <f t="shared" si="278"/>
        <v>99.07948725</v>
      </c>
      <c r="X831" s="476">
        <f t="shared" si="279"/>
        <v>284.60334717500001</v>
      </c>
      <c r="Y831" s="476">
        <f t="shared" si="280"/>
        <v>894.34765825799991</v>
      </c>
      <c r="Z831" s="478">
        <f t="shared" si="281"/>
        <v>2.9676364860000004</v>
      </c>
      <c r="AA831" s="465">
        <f t="shared" si="282"/>
        <v>1407.2624955149997</v>
      </c>
      <c r="AB831" s="429">
        <f t="shared" si="283"/>
        <v>0.15467822549076718</v>
      </c>
      <c r="AC831" s="454">
        <f t="shared" si="284"/>
        <v>101.67308692756647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2.66125693</v>
      </c>
      <c r="V832" s="475">
        <f t="shared" si="277"/>
        <v>229.97746235399998</v>
      </c>
      <c r="W832" s="460">
        <f t="shared" si="278"/>
        <v>194.31289942000001</v>
      </c>
      <c r="X832" s="476">
        <f t="shared" si="279"/>
        <v>524.68020926999998</v>
      </c>
      <c r="Y832" s="476">
        <f t="shared" si="280"/>
        <v>1650.4854036659999</v>
      </c>
      <c r="Z832" s="478">
        <f t="shared" si="281"/>
        <v>5.4709832149999995</v>
      </c>
      <c r="AA832" s="465">
        <f t="shared" si="282"/>
        <v>2607.5882148549999</v>
      </c>
      <c r="AB832" s="429">
        <f t="shared" si="283"/>
        <v>0.28661114693943723</v>
      </c>
      <c r="AC832" s="454">
        <f t="shared" si="284"/>
        <v>101.76922756094562</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1.2232425600000001</v>
      </c>
      <c r="V833" s="475">
        <f t="shared" si="277"/>
        <v>156.052979623</v>
      </c>
      <c r="W833" s="460">
        <f t="shared" si="278"/>
        <v>122.68237212</v>
      </c>
      <c r="X833" s="476">
        <f t="shared" si="279"/>
        <v>324.93861186500004</v>
      </c>
      <c r="Y833" s="476">
        <f t="shared" si="280"/>
        <v>955.89562484699991</v>
      </c>
      <c r="Z833" s="478">
        <f t="shared" si="281"/>
        <v>3.296120266</v>
      </c>
      <c r="AA833" s="465">
        <f t="shared" si="282"/>
        <v>1564.0889512809999</v>
      </c>
      <c r="AB833" s="429">
        <f t="shared" si="283"/>
        <v>0.17191569040239613</v>
      </c>
      <c r="AC833" s="454">
        <f t="shared" si="284"/>
        <v>101.79660681238094</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1.6080036899999999</v>
      </c>
      <c r="V834" s="475">
        <f t="shared" si="277"/>
        <v>72.543107300999992</v>
      </c>
      <c r="W834" s="460">
        <f t="shared" si="278"/>
        <v>80.133931570000001</v>
      </c>
      <c r="X834" s="476">
        <f t="shared" si="279"/>
        <v>192.90929664999999</v>
      </c>
      <c r="Y834" s="476">
        <f t="shared" si="280"/>
        <v>470.06654834699998</v>
      </c>
      <c r="Z834" s="478">
        <f t="shared" si="281"/>
        <v>2.7838087119999999</v>
      </c>
      <c r="AA834" s="465">
        <f t="shared" si="282"/>
        <v>820.04469626999992</v>
      </c>
      <c r="AB834" s="429">
        <f t="shared" si="283"/>
        <v>9.0134611592657718E-2</v>
      </c>
      <c r="AC834" s="454">
        <f t="shared" si="284"/>
        <v>88.513138322274216</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5.3731602800000005</v>
      </c>
      <c r="V835" s="475">
        <f t="shared" si="277"/>
        <v>437.67765907299997</v>
      </c>
      <c r="W835" s="460">
        <f t="shared" si="278"/>
        <v>365.15720549999998</v>
      </c>
      <c r="X835" s="476">
        <f t="shared" si="279"/>
        <v>914.62620539499994</v>
      </c>
      <c r="Y835" s="476">
        <f t="shared" si="280"/>
        <v>2725.5683581200001</v>
      </c>
      <c r="Z835" s="478">
        <f t="shared" si="281"/>
        <v>7.4323354689999999</v>
      </c>
      <c r="AA835" s="465">
        <f t="shared" si="282"/>
        <v>4455.8349238369992</v>
      </c>
      <c r="AB835" s="429">
        <f t="shared" si="283"/>
        <v>0.48975982895548464</v>
      </c>
      <c r="AC835" s="454">
        <f t="shared" si="284"/>
        <v>98.420952142739807</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1.3670107900000001</v>
      </c>
      <c r="V836" s="475">
        <f t="shared" si="277"/>
        <v>150.357776382</v>
      </c>
      <c r="W836" s="460">
        <f t="shared" si="278"/>
        <v>166.77847472000002</v>
      </c>
      <c r="X836" s="476">
        <f t="shared" si="279"/>
        <v>526.61463665999997</v>
      </c>
      <c r="Y836" s="476">
        <f t="shared" si="280"/>
        <v>1947.150456525</v>
      </c>
      <c r="Z836" s="478">
        <f t="shared" si="281"/>
        <v>5.1745935510000001</v>
      </c>
      <c r="AA836" s="465">
        <f t="shared" si="282"/>
        <v>2797.4429486279996</v>
      </c>
      <c r="AB836" s="429">
        <f t="shared" si="283"/>
        <v>0.30747889081424484</v>
      </c>
      <c r="AC836" s="454">
        <f t="shared" si="284"/>
        <v>113.72400572093693</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3.2598289299999998</v>
      </c>
      <c r="V837" s="475">
        <f t="shared" si="277"/>
        <v>228.964563728</v>
      </c>
      <c r="W837" s="460">
        <f t="shared" si="278"/>
        <v>198.06432051000002</v>
      </c>
      <c r="X837" s="476">
        <f t="shared" si="279"/>
        <v>413.75915979999996</v>
      </c>
      <c r="Y837" s="476">
        <f t="shared" si="280"/>
        <v>994.28118535499993</v>
      </c>
      <c r="Z837" s="478">
        <f t="shared" si="281"/>
        <v>6.393070980000001</v>
      </c>
      <c r="AA837" s="465">
        <f t="shared" si="282"/>
        <v>1844.722129303</v>
      </c>
      <c r="AB837" s="429">
        <f t="shared" si="283"/>
        <v>0.20276128042459882</v>
      </c>
      <c r="AC837" s="454">
        <f t="shared" si="284"/>
        <v>87.393466628413734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2.49206065</v>
      </c>
      <c r="V839" s="475">
        <f t="shared" si="277"/>
        <v>184.694515943</v>
      </c>
      <c r="W839" s="460">
        <f t="shared" si="278"/>
        <v>158.29397526</v>
      </c>
      <c r="X839" s="476">
        <f t="shared" si="279"/>
        <v>353.83980680999997</v>
      </c>
      <c r="Y839" s="476">
        <f t="shared" si="280"/>
        <v>991.95629293799993</v>
      </c>
      <c r="Z839" s="478">
        <f t="shared" si="281"/>
        <v>2.754369219</v>
      </c>
      <c r="AA839" s="465">
        <f t="shared" si="282"/>
        <v>1694.0310208199999</v>
      </c>
      <c r="AB839" s="429">
        <f t="shared" si="283"/>
        <v>0.18619817771158495</v>
      </c>
      <c r="AC839" s="454">
        <f t="shared" si="284"/>
        <v>93.972040726009865</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2.5028674400000002</v>
      </c>
      <c r="V840" s="475">
        <f t="shared" si="277"/>
        <v>184.66380736400001</v>
      </c>
      <c r="W840" s="460">
        <f t="shared" si="278"/>
        <v>137.90842157999998</v>
      </c>
      <c r="X840" s="476">
        <f t="shared" si="279"/>
        <v>304.57123311999999</v>
      </c>
      <c r="Y840" s="476">
        <f t="shared" si="280"/>
        <v>878.46874125900001</v>
      </c>
      <c r="Z840" s="478">
        <f t="shared" si="281"/>
        <v>3.479549553</v>
      </c>
      <c r="AA840" s="465">
        <f t="shared" si="282"/>
        <v>1511.5946203159999</v>
      </c>
      <c r="AB840" s="429">
        <f t="shared" si="283"/>
        <v>0.16614581449945043</v>
      </c>
      <c r="AC840" s="454">
        <f t="shared" si="284"/>
        <v>92.160188116472369</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2.4257151100000001</v>
      </c>
      <c r="V841" s="475">
        <f t="shared" ref="V841:V904" si="298">IFERROR(V$5*I841,"")</f>
        <v>166.77562667800001</v>
      </c>
      <c r="W841" s="460">
        <f t="shared" ref="W841:W904" si="299">IFERROR(W$5*K841,"")</f>
        <v>140.39235242999999</v>
      </c>
      <c r="X841" s="476">
        <f t="shared" ref="X841:X904" si="300">IFERROR(X$5*M841,"")</f>
        <v>301.65639185500004</v>
      </c>
      <c r="Y841" s="476">
        <f t="shared" ref="Y841:Y904" si="301">IFERROR(Y$5*O841,"")</f>
        <v>823.19289126299998</v>
      </c>
      <c r="Z841" s="478">
        <f t="shared" ref="Z841:Z904" si="302">IFERROR(Z$5*Q841,"")</f>
        <v>3.3609574430000002</v>
      </c>
      <c r="AA841" s="465">
        <f t="shared" ref="AA841:AA904" si="303">IFERROR(SUM(U841:Z841),"")</f>
        <v>1437.803934779</v>
      </c>
      <c r="AB841" s="429">
        <f t="shared" ref="AB841:AB904" si="304">IF(OR(AA841="", AA841=0), "", AA841/$AA$5)</f>
        <v>0.15803516539668058</v>
      </c>
      <c r="AC841" s="454">
        <f t="shared" ref="AC841:AC904" si="305">IF(OR(AB841="", AB841=0), "", IF(AN841&gt;0, AB841/AN841*100, ""))</f>
        <v>91.025303466607141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1.5266933199999999</v>
      </c>
      <c r="V842" s="475">
        <f t="shared" si="298"/>
        <v>112.94339210199999</v>
      </c>
      <c r="W842" s="460">
        <f t="shared" si="299"/>
        <v>91.810748039999993</v>
      </c>
      <c r="X842" s="476">
        <f t="shared" si="300"/>
        <v>209.36857067</v>
      </c>
      <c r="Y842" s="476">
        <f t="shared" si="301"/>
        <v>596.24887706699997</v>
      </c>
      <c r="Z842" s="478">
        <f t="shared" si="302"/>
        <v>2.291443814</v>
      </c>
      <c r="AA842" s="465">
        <f t="shared" si="303"/>
        <v>1014.1897250129999</v>
      </c>
      <c r="AB842" s="429">
        <f t="shared" si="304"/>
        <v>0.11147392009375687</v>
      </c>
      <c r="AC842" s="454">
        <f t="shared" si="305"/>
        <v>93.699717847456881</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2.71018136</v>
      </c>
      <c r="V843" s="475">
        <f t="shared" si="298"/>
        <v>206.456020099</v>
      </c>
      <c r="W843" s="460">
        <f t="shared" si="299"/>
        <v>186.29166817999999</v>
      </c>
      <c r="X843" s="476">
        <f t="shared" si="300"/>
        <v>426.80869896000002</v>
      </c>
      <c r="Y843" s="476">
        <f t="shared" si="301"/>
        <v>1224.902306172</v>
      </c>
      <c r="Z843" s="478">
        <f t="shared" si="302"/>
        <v>4.9750330930000004</v>
      </c>
      <c r="AA843" s="465">
        <f t="shared" si="303"/>
        <v>2052.1439078640001</v>
      </c>
      <c r="AB843" s="429">
        <f t="shared" si="304"/>
        <v>0.22555989314838426</v>
      </c>
      <c r="AC843" s="454">
        <f t="shared" si="305"/>
        <v>95.584762545115851</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2.2069941200000001</v>
      </c>
      <c r="V844" s="475">
        <f t="shared" si="298"/>
        <v>161.36413649100001</v>
      </c>
      <c r="W844" s="460">
        <f t="shared" si="299"/>
        <v>135.08567583000001</v>
      </c>
      <c r="X844" s="476">
        <f t="shared" si="300"/>
        <v>270.31699789499999</v>
      </c>
      <c r="Y844" s="476">
        <f t="shared" si="301"/>
        <v>769.39443950100008</v>
      </c>
      <c r="Z844" s="478">
        <f t="shared" si="302"/>
        <v>3.0785496889999999</v>
      </c>
      <c r="AA844" s="465">
        <f t="shared" si="303"/>
        <v>1341.4467935260002</v>
      </c>
      <c r="AB844" s="429">
        <f t="shared" si="304"/>
        <v>0.14744414085799079</v>
      </c>
      <c r="AC844" s="454">
        <f t="shared" si="305"/>
        <v>91.347081870359602</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2.6577550599999999</v>
      </c>
      <c r="V845" s="475">
        <f t="shared" si="298"/>
        <v>195.23373424299999</v>
      </c>
      <c r="W845" s="460">
        <f t="shared" si="299"/>
        <v>154.96174060999999</v>
      </c>
      <c r="X845" s="476">
        <f t="shared" si="300"/>
        <v>352.92966033499999</v>
      </c>
      <c r="Y845" s="476">
        <f t="shared" si="301"/>
        <v>1000.094960655</v>
      </c>
      <c r="Z845" s="478">
        <f t="shared" si="302"/>
        <v>3.8841141589999997</v>
      </c>
      <c r="AA845" s="465">
        <f t="shared" si="303"/>
        <v>1709.7619650619999</v>
      </c>
      <c r="AB845" s="429">
        <f t="shared" si="304"/>
        <v>0.18792723291514618</v>
      </c>
      <c r="AC845" s="454">
        <f t="shared" si="305"/>
        <v>93.131393850539951</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1.8797730500000001</v>
      </c>
      <c r="V846" s="475">
        <f t="shared" si="298"/>
        <v>127.612698181</v>
      </c>
      <c r="W846" s="460">
        <f t="shared" si="299"/>
        <v>107.73703905000001</v>
      </c>
      <c r="X846" s="476">
        <f t="shared" si="300"/>
        <v>214.99599884</v>
      </c>
      <c r="Y846" s="476">
        <f t="shared" si="301"/>
        <v>612.03168741299999</v>
      </c>
      <c r="Z846" s="478">
        <f t="shared" si="302"/>
        <v>2.5180177310000005</v>
      </c>
      <c r="AA846" s="465">
        <f t="shared" si="303"/>
        <v>1066.7752142649999</v>
      </c>
      <c r="AB846" s="429">
        <f t="shared" si="304"/>
        <v>0.11725381559298746</v>
      </c>
      <c r="AC846" s="454">
        <f t="shared" si="305"/>
        <v>90.510064336312553</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2.71125945</v>
      </c>
      <c r="V847" s="475">
        <f t="shared" si="298"/>
        <v>184.32858817900001</v>
      </c>
      <c r="W847" s="460">
        <f t="shared" si="299"/>
        <v>167.36696860000001</v>
      </c>
      <c r="X847" s="476">
        <f t="shared" si="300"/>
        <v>362.22100288499996</v>
      </c>
      <c r="Y847" s="476">
        <f t="shared" si="301"/>
        <v>1028.767594848</v>
      </c>
      <c r="Z847" s="478">
        <f t="shared" si="302"/>
        <v>3.4079504280000004</v>
      </c>
      <c r="AA847" s="465">
        <f t="shared" si="303"/>
        <v>1748.8033643900001</v>
      </c>
      <c r="AB847" s="429">
        <f t="shared" si="304"/>
        <v>0.19221843969993405</v>
      </c>
      <c r="AC847" s="454">
        <f t="shared" si="305"/>
        <v>93.327836724266959</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2.5184837</v>
      </c>
      <c r="V848" s="475">
        <f t="shared" si="298"/>
        <v>167.31504357499998</v>
      </c>
      <c r="W848" s="460">
        <f t="shared" si="299"/>
        <v>151.26343577999998</v>
      </c>
      <c r="X848" s="476">
        <f t="shared" si="300"/>
        <v>347.25859328999996</v>
      </c>
      <c r="Y848" s="476">
        <f t="shared" si="301"/>
        <v>925.67372919299999</v>
      </c>
      <c r="Z848" s="478">
        <f t="shared" si="302"/>
        <v>2.9483677879999997</v>
      </c>
      <c r="AA848" s="465">
        <f t="shared" si="303"/>
        <v>1596.9776533259999</v>
      </c>
      <c r="AB848" s="429">
        <f t="shared" si="304"/>
        <v>0.17553062797603869</v>
      </c>
      <c r="AC848" s="454">
        <f t="shared" si="305"/>
        <v>92.561033501932499</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1.7457843100000001</v>
      </c>
      <c r="V849" s="475">
        <f t="shared" si="298"/>
        <v>116.48351927900001</v>
      </c>
      <c r="W849" s="460">
        <f t="shared" si="299"/>
        <v>91.297212749999986</v>
      </c>
      <c r="X849" s="476">
        <f t="shared" si="300"/>
        <v>191.805773845</v>
      </c>
      <c r="Y849" s="476">
        <f t="shared" si="301"/>
        <v>474.73081803299999</v>
      </c>
      <c r="Z849" s="478">
        <f t="shared" si="302"/>
        <v>2.1687341</v>
      </c>
      <c r="AA849" s="465">
        <f t="shared" si="303"/>
        <v>878.23184231700009</v>
      </c>
      <c r="AB849" s="429">
        <f t="shared" si="304"/>
        <v>9.6530209091778424E-2</v>
      </c>
      <c r="AC849" s="454">
        <f t="shared" si="305"/>
        <v>86.717225600500399</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2.1833152899999999</v>
      </c>
      <c r="V850" s="475">
        <f t="shared" si="298"/>
        <v>157.50399858399999</v>
      </c>
      <c r="W850" s="460">
        <f t="shared" si="299"/>
        <v>133.57220479</v>
      </c>
      <c r="X850" s="476">
        <f t="shared" si="300"/>
        <v>295.99286723999995</v>
      </c>
      <c r="Y850" s="476">
        <f t="shared" si="301"/>
        <v>861.94926058200008</v>
      </c>
      <c r="Z850" s="478">
        <f t="shared" si="302"/>
        <v>2.6632580249999998</v>
      </c>
      <c r="AA850" s="465">
        <f t="shared" si="303"/>
        <v>1453.8649045110001</v>
      </c>
      <c r="AB850" s="429">
        <f t="shared" si="304"/>
        <v>0.1598004951100242</v>
      </c>
      <c r="AC850" s="454">
        <f t="shared" si="305"/>
        <v>94.256857146390431</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1.1413716899999999</v>
      </c>
      <c r="V853" s="475">
        <f t="shared" si="298"/>
        <v>92.413750742000005</v>
      </c>
      <c r="W853" s="460">
        <f t="shared" si="299"/>
        <v>71.532730659999999</v>
      </c>
      <c r="X853" s="476">
        <f t="shared" si="300"/>
        <v>140.70724265499999</v>
      </c>
      <c r="Y853" s="476">
        <f t="shared" si="301"/>
        <v>347.41288485000001</v>
      </c>
      <c r="Z853" s="478">
        <f t="shared" si="302"/>
        <v>1.596637963</v>
      </c>
      <c r="AA853" s="465">
        <f t="shared" si="303"/>
        <v>654.80461855999999</v>
      </c>
      <c r="AB853" s="429">
        <f t="shared" si="304"/>
        <v>7.1972369593317209E-2</v>
      </c>
      <c r="AC853" s="454">
        <f t="shared" si="305"/>
        <v>87.517009572733244</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4.0334315500000004</v>
      </c>
      <c r="V854" s="475">
        <f t="shared" si="298"/>
        <v>332.81282424600005</v>
      </c>
      <c r="W854" s="460">
        <f t="shared" si="299"/>
        <v>272.40074976</v>
      </c>
      <c r="X854" s="476">
        <f t="shared" si="300"/>
        <v>632.381307075</v>
      </c>
      <c r="Y854" s="476">
        <f t="shared" si="301"/>
        <v>1643.803953996</v>
      </c>
      <c r="Z854" s="478">
        <f t="shared" si="302"/>
        <v>6.5509214410000007</v>
      </c>
      <c r="AA854" s="465">
        <f t="shared" si="303"/>
        <v>2891.9831880679999</v>
      </c>
      <c r="AB854" s="429">
        <f t="shared" si="304"/>
        <v>0.31787021192218068</v>
      </c>
      <c r="AC854" s="454">
        <f t="shared" si="305"/>
        <v>92.913492022940986</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1.45021362</v>
      </c>
      <c r="V855" s="475">
        <f t="shared" si="298"/>
        <v>132.59858774099999</v>
      </c>
      <c r="W855" s="460">
        <f t="shared" si="299"/>
        <v>119.96626914999999</v>
      </c>
      <c r="X855" s="476">
        <f t="shared" si="300"/>
        <v>250.79767321000003</v>
      </c>
      <c r="Y855" s="476">
        <f t="shared" si="301"/>
        <v>676.51494465600001</v>
      </c>
      <c r="Z855" s="478">
        <f t="shared" si="302"/>
        <v>4.0492822610000001</v>
      </c>
      <c r="AA855" s="465">
        <f t="shared" si="303"/>
        <v>1185.3769706379999</v>
      </c>
      <c r="AB855" s="429">
        <f t="shared" si="304"/>
        <v>0.13028984069443833</v>
      </c>
      <c r="AC855" s="454">
        <f t="shared" si="305"/>
        <v>93.474996373928235</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2.6480174299999999</v>
      </c>
      <c r="V856" s="475">
        <f t="shared" si="298"/>
        <v>234.592727217</v>
      </c>
      <c r="W856" s="460">
        <f t="shared" si="299"/>
        <v>193.64144541999997</v>
      </c>
      <c r="X856" s="476">
        <f t="shared" si="300"/>
        <v>437.77978296499998</v>
      </c>
      <c r="Y856" s="476">
        <f t="shared" si="301"/>
        <v>1190.2798773450002</v>
      </c>
      <c r="Z856" s="478">
        <f t="shared" si="302"/>
        <v>4.6070194330000005</v>
      </c>
      <c r="AA856" s="465">
        <f t="shared" si="303"/>
        <v>2063.5488698100003</v>
      </c>
      <c r="AB856" s="429">
        <f t="shared" si="304"/>
        <v>0.22681346117938012</v>
      </c>
      <c r="AC856" s="454">
        <f t="shared" si="305"/>
        <v>94.389221406762701</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5.5281511600000002</v>
      </c>
      <c r="V858" s="475">
        <f t="shared" si="298"/>
        <v>428.82588891300003</v>
      </c>
      <c r="W858" s="460">
        <f t="shared" si="299"/>
        <v>393.01477856999998</v>
      </c>
      <c r="X858" s="476">
        <f t="shared" si="300"/>
        <v>1138.5987811100001</v>
      </c>
      <c r="Y858" s="476">
        <f t="shared" si="301"/>
        <v>3727.3928758409997</v>
      </c>
      <c r="Z858" s="478">
        <f t="shared" si="302"/>
        <v>12.630050708999999</v>
      </c>
      <c r="AA858" s="465">
        <f t="shared" si="303"/>
        <v>5705.9905263029996</v>
      </c>
      <c r="AB858" s="429">
        <f t="shared" si="304"/>
        <v>0.62716976547625847</v>
      </c>
      <c r="AC858" s="454">
        <f t="shared" si="305"/>
        <v>104.13240998856594</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3.3630430100000002</v>
      </c>
      <c r="V859" s="475">
        <f t="shared" si="298"/>
        <v>276.15932935500001</v>
      </c>
      <c r="W859" s="460">
        <f t="shared" si="299"/>
        <v>259.30293864999999</v>
      </c>
      <c r="X859" s="476">
        <f t="shared" si="300"/>
        <v>734.86895891500001</v>
      </c>
      <c r="Y859" s="476">
        <f t="shared" si="301"/>
        <v>2621.5315773359998</v>
      </c>
      <c r="Z859" s="478">
        <f t="shared" si="302"/>
        <v>7.5269596869999997</v>
      </c>
      <c r="AA859" s="465">
        <f t="shared" si="303"/>
        <v>3902.7528069529994</v>
      </c>
      <c r="AB859" s="429">
        <f t="shared" si="304"/>
        <v>0.42896821355825449</v>
      </c>
      <c r="AC859" s="454">
        <f t="shared" si="305"/>
        <v>107.1769096962184</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5.9208805900000003</v>
      </c>
      <c r="V860" s="475">
        <f t="shared" si="298"/>
        <v>467.02067894600003</v>
      </c>
      <c r="W860" s="460">
        <f t="shared" si="299"/>
        <v>413.84409195000001</v>
      </c>
      <c r="X860" s="476">
        <f t="shared" si="300"/>
        <v>1194.9387335199999</v>
      </c>
      <c r="Y860" s="476">
        <f t="shared" si="301"/>
        <v>3881.2120528290002</v>
      </c>
      <c r="Z860" s="478">
        <f t="shared" si="302"/>
        <v>11.052686896999999</v>
      </c>
      <c r="AA860" s="465">
        <f t="shared" si="303"/>
        <v>5973.9891247320002</v>
      </c>
      <c r="AB860" s="429">
        <f t="shared" si="304"/>
        <v>0.65662663494526274</v>
      </c>
      <c r="AC860" s="454">
        <f t="shared" si="305"/>
        <v>103.84078896817353</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4.4566259800000001</v>
      </c>
      <c r="V861" s="475">
        <f t="shared" si="298"/>
        <v>361.327965764</v>
      </c>
      <c r="W861" s="460">
        <f t="shared" si="299"/>
        <v>313.95610706999997</v>
      </c>
      <c r="X861" s="476">
        <f t="shared" si="300"/>
        <v>895.50385627500009</v>
      </c>
      <c r="Y861" s="476">
        <f t="shared" si="301"/>
        <v>3033.0109285799999</v>
      </c>
      <c r="Z861" s="478">
        <f t="shared" si="302"/>
        <v>9.5536188170000003</v>
      </c>
      <c r="AA861" s="465">
        <f t="shared" si="303"/>
        <v>4617.8091024859996</v>
      </c>
      <c r="AB861" s="429">
        <f t="shared" si="304"/>
        <v>0.50756310205385791</v>
      </c>
      <c r="AC861" s="454">
        <f t="shared" si="305"/>
        <v>104.67243444397782</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0.38778303000000003</v>
      </c>
      <c r="V863" s="475">
        <f t="shared" si="298"/>
        <v>75.320413015999989</v>
      </c>
      <c r="W863" s="460">
        <f t="shared" si="299"/>
        <v>50.407384759999999</v>
      </c>
      <c r="X863" s="476">
        <f t="shared" si="300"/>
        <v>137.94884652499999</v>
      </c>
      <c r="Y863" s="476">
        <f t="shared" si="301"/>
        <v>572.62604990399996</v>
      </c>
      <c r="Z863" s="478">
        <f t="shared" si="302"/>
        <v>1.508889028</v>
      </c>
      <c r="AA863" s="465">
        <f t="shared" si="303"/>
        <v>838.19936626299989</v>
      </c>
      <c r="AB863" s="429">
        <f t="shared" si="304"/>
        <v>9.2130068835238499E-2</v>
      </c>
      <c r="AC863" s="454">
        <f t="shared" si="305"/>
        <v>113.03946303147276</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0.95505269999999998</v>
      </c>
      <c r="V864" s="475">
        <f t="shared" si="298"/>
        <v>50.248359499999999</v>
      </c>
      <c r="W864" s="460">
        <f t="shared" si="299"/>
        <v>87.431653240000003</v>
      </c>
      <c r="X864" s="476">
        <f t="shared" si="300"/>
        <v>177.16227585000001</v>
      </c>
      <c r="Y864" s="476">
        <f t="shared" si="301"/>
        <v>541.22836509000001</v>
      </c>
      <c r="Z864" s="478">
        <f t="shared" si="302"/>
        <v>1.8146001300000001</v>
      </c>
      <c r="AA864" s="465">
        <f t="shared" si="303"/>
        <v>858.84030651</v>
      </c>
      <c r="AB864" s="429">
        <f t="shared" si="304"/>
        <v>9.4398802650032976E-2</v>
      </c>
      <c r="AC864" s="454">
        <f t="shared" si="305"/>
        <v>99.355471642878456</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2.2461725399999999</v>
      </c>
      <c r="V865" s="475">
        <f t="shared" si="298"/>
        <v>23.309761640000001</v>
      </c>
      <c r="W865" s="460">
        <f t="shared" si="299"/>
        <v>43.440859709999998</v>
      </c>
      <c r="X865" s="476">
        <f t="shared" si="300"/>
        <v>108.093497085</v>
      </c>
      <c r="Y865" s="476">
        <f t="shared" si="301"/>
        <v>293.77344344099998</v>
      </c>
      <c r="Z865" s="478">
        <f t="shared" si="302"/>
        <v>1.130652513</v>
      </c>
      <c r="AA865" s="465">
        <f t="shared" si="303"/>
        <v>471.99438692899992</v>
      </c>
      <c r="AB865" s="429">
        <f t="shared" si="304"/>
        <v>5.1878917006924589E-2</v>
      </c>
      <c r="AC865" s="454">
        <f t="shared" si="305"/>
        <v>76.0516772502625</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2.31506458</v>
      </c>
      <c r="V866" s="475">
        <f t="shared" si="298"/>
        <v>47.219137554</v>
      </c>
      <c r="W866" s="460">
        <f t="shared" si="299"/>
        <v>59.216658299999999</v>
      </c>
      <c r="X866" s="476">
        <f t="shared" si="300"/>
        <v>279.69317145000002</v>
      </c>
      <c r="Y866" s="476">
        <f t="shared" si="301"/>
        <v>822.95265013200003</v>
      </c>
      <c r="Z866" s="478">
        <f t="shared" si="302"/>
        <v>2.7591495240000001</v>
      </c>
      <c r="AA866" s="465">
        <f t="shared" si="303"/>
        <v>1214.15583154</v>
      </c>
      <c r="AB866" s="429">
        <f t="shared" si="304"/>
        <v>0.13345304809188832</v>
      </c>
      <c r="AC866" s="454">
        <f t="shared" si="305"/>
        <v>98.730747416403958</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3.0404759199999996</v>
      </c>
      <c r="V869" s="475">
        <f t="shared" si="298"/>
        <v>267.24142304500003</v>
      </c>
      <c r="W869" s="460">
        <f t="shared" si="299"/>
        <v>203.76891719</v>
      </c>
      <c r="X869" s="476">
        <f t="shared" si="300"/>
        <v>416.93386244999999</v>
      </c>
      <c r="Y869" s="476">
        <f t="shared" si="301"/>
        <v>1175.454988344</v>
      </c>
      <c r="Z869" s="478">
        <f t="shared" si="302"/>
        <v>3.8253276649999997</v>
      </c>
      <c r="AA869" s="465">
        <f t="shared" si="303"/>
        <v>2070.2649946139995</v>
      </c>
      <c r="AB869" s="429">
        <f t="shared" si="304"/>
        <v>0.22755165911343148</v>
      </c>
      <c r="AC869" s="454">
        <f t="shared" si="305"/>
        <v>92.530448524935508</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1.8045792</v>
      </c>
      <c r="V870" s="475">
        <f t="shared" si="298"/>
        <v>132.76781867</v>
      </c>
      <c r="W870" s="460">
        <f t="shared" si="299"/>
        <v>133.87154494000001</v>
      </c>
      <c r="X870" s="476">
        <f t="shared" si="300"/>
        <v>330.95237346499999</v>
      </c>
      <c r="Y870" s="476">
        <f t="shared" si="301"/>
        <v>991.24503343499998</v>
      </c>
      <c r="Z870" s="478">
        <f t="shared" si="302"/>
        <v>2.8632023019999999</v>
      </c>
      <c r="AA870" s="465">
        <f t="shared" si="303"/>
        <v>1593.504552012</v>
      </c>
      <c r="AB870" s="429">
        <f t="shared" si="304"/>
        <v>0.17514888459133876</v>
      </c>
      <c r="AC870" s="454">
        <f t="shared" si="305"/>
        <v>99.607049605060809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1.5985028700000001</v>
      </c>
      <c r="V871" s="475">
        <f t="shared" si="298"/>
        <v>130.42492492700001</v>
      </c>
      <c r="W871" s="460">
        <f t="shared" si="299"/>
        <v>130.06661192999999</v>
      </c>
      <c r="X871" s="476">
        <f t="shared" si="300"/>
        <v>257.488934605</v>
      </c>
      <c r="Y871" s="476">
        <f t="shared" si="301"/>
        <v>876.44263008299993</v>
      </c>
      <c r="Z871" s="478">
        <f t="shared" si="302"/>
        <v>2.5983332580000003</v>
      </c>
      <c r="AA871" s="465">
        <f t="shared" si="303"/>
        <v>1398.6199376729996</v>
      </c>
      <c r="AB871" s="429">
        <f t="shared" si="304"/>
        <v>0.15372828508166625</v>
      </c>
      <c r="AC871" s="454">
        <f t="shared" si="305"/>
        <v>99.639306819473276</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1.64593312</v>
      </c>
      <c r="V872" s="475">
        <f t="shared" si="298"/>
        <v>122.78997659299999</v>
      </c>
      <c r="W872" s="460">
        <f t="shared" si="299"/>
        <v>76.823704960000001</v>
      </c>
      <c r="X872" s="476">
        <f t="shared" si="300"/>
        <v>95.784138170000006</v>
      </c>
      <c r="Y872" s="476">
        <f t="shared" si="301"/>
        <v>149.961922104</v>
      </c>
      <c r="Z872" s="478">
        <f t="shared" si="302"/>
        <v>0.625664357</v>
      </c>
      <c r="AA872" s="465">
        <f t="shared" si="303"/>
        <v>447.63133930399999</v>
      </c>
      <c r="AB872" s="429">
        <f t="shared" si="304"/>
        <v>4.9201070488459002E-2</v>
      </c>
      <c r="AC872" s="454">
        <f t="shared" si="305"/>
        <v>67.589712898825198</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1.3474785200000001</v>
      </c>
      <c r="V875" s="475">
        <f t="shared" si="298"/>
        <v>92.882994691999997</v>
      </c>
      <c r="W875" s="460">
        <f t="shared" si="299"/>
        <v>61.216877280000006</v>
      </c>
      <c r="X875" s="476">
        <f t="shared" si="300"/>
        <v>104.27169809</v>
      </c>
      <c r="Y875" s="476">
        <f t="shared" si="301"/>
        <v>267.984088176</v>
      </c>
      <c r="Z875" s="478">
        <f t="shared" si="302"/>
        <v>1.4120929769999999</v>
      </c>
      <c r="AA875" s="465">
        <f t="shared" si="303"/>
        <v>529.11522973500007</v>
      </c>
      <c r="AB875" s="429">
        <f t="shared" si="304"/>
        <v>5.815731256704771E-2</v>
      </c>
      <c r="AC875" s="454">
        <f t="shared" si="305"/>
        <v>81.247006941746704</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1.8672341700000001</v>
      </c>
      <c r="V876" s="475">
        <f t="shared" si="298"/>
        <v>128.89111363699999</v>
      </c>
      <c r="W876" s="460">
        <f t="shared" si="299"/>
        <v>96.604216390000005</v>
      </c>
      <c r="X876" s="476">
        <f t="shared" si="300"/>
        <v>188.591172</v>
      </c>
      <c r="Y876" s="476">
        <f t="shared" si="301"/>
        <v>461.98477731000003</v>
      </c>
      <c r="Z876" s="478">
        <f t="shared" si="302"/>
        <v>2.2052460959999998</v>
      </c>
      <c r="AA876" s="465">
        <f t="shared" si="303"/>
        <v>880.14375960300003</v>
      </c>
      <c r="AB876" s="429">
        <f t="shared" si="304"/>
        <v>9.6740356078588705E-2</v>
      </c>
      <c r="AC876" s="454">
        <f t="shared" si="305"/>
        <v>84.81226449603318</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1.8765376899999999</v>
      </c>
      <c r="V877" s="475">
        <f t="shared" si="298"/>
        <v>140.22107274000001</v>
      </c>
      <c r="W877" s="460">
        <f t="shared" si="299"/>
        <v>104.03935836999999</v>
      </c>
      <c r="X877" s="476">
        <f t="shared" si="300"/>
        <v>173.71589732000001</v>
      </c>
      <c r="Y877" s="476">
        <f t="shared" si="301"/>
        <v>416.80443846600002</v>
      </c>
      <c r="Z877" s="478">
        <f t="shared" si="302"/>
        <v>2.2316035040000002</v>
      </c>
      <c r="AA877" s="465">
        <f t="shared" si="303"/>
        <v>838.88890808999997</v>
      </c>
      <c r="AB877" s="429">
        <f t="shared" si="304"/>
        <v>9.2205859319630684E-2</v>
      </c>
      <c r="AC877" s="454">
        <f t="shared" si="305"/>
        <v>82.126845385064129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0.44237694999999999</v>
      </c>
      <c r="V878" s="475">
        <f t="shared" si="298"/>
        <v>40.485850027999994</v>
      </c>
      <c r="W878" s="460">
        <f t="shared" si="299"/>
        <v>32.19568348</v>
      </c>
      <c r="X878" s="476">
        <f t="shared" si="300"/>
        <v>82.571371994999993</v>
      </c>
      <c r="Y878" s="476">
        <f t="shared" si="301"/>
        <v>229.63892204400003</v>
      </c>
      <c r="Z878" s="478">
        <f t="shared" si="302"/>
        <v>0.83712679499999998</v>
      </c>
      <c r="AA878" s="465">
        <f t="shared" si="303"/>
        <v>386.17133129200005</v>
      </c>
      <c r="AB878" s="429">
        <f t="shared" si="304"/>
        <v>4.2445738765882618E-2</v>
      </c>
      <c r="AC878" s="454">
        <f t="shared" si="305"/>
        <v>97.202638854058165</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1.16615472</v>
      </c>
      <c r="V879" s="475">
        <f t="shared" si="298"/>
        <v>99.060696074000006</v>
      </c>
      <c r="W879" s="460">
        <f t="shared" si="299"/>
        <v>77.582234820000011</v>
      </c>
      <c r="X879" s="476">
        <f t="shared" si="300"/>
        <v>158.65725403499999</v>
      </c>
      <c r="Y879" s="476">
        <f t="shared" si="301"/>
        <v>373.14103084800001</v>
      </c>
      <c r="Z879" s="478">
        <f t="shared" si="302"/>
        <v>1.7322515839999999</v>
      </c>
      <c r="AA879" s="465">
        <f t="shared" si="303"/>
        <v>711.33962208100002</v>
      </c>
      <c r="AB879" s="429">
        <f t="shared" si="304"/>
        <v>7.8186373057924821E-2</v>
      </c>
      <c r="AC879" s="454">
        <f t="shared" si="305"/>
        <v>87.76545312073651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5.0159996100000006</v>
      </c>
      <c r="V880" s="475">
        <f t="shared" si="298"/>
        <v>395.85406059799999</v>
      </c>
      <c r="W880" s="460">
        <f t="shared" si="299"/>
        <v>345.59189442000002</v>
      </c>
      <c r="X880" s="476">
        <f t="shared" si="300"/>
        <v>765.91003919499997</v>
      </c>
      <c r="Y880" s="476">
        <f t="shared" si="301"/>
        <v>2058.3999342269999</v>
      </c>
      <c r="Z880" s="478">
        <f t="shared" si="302"/>
        <v>8.1206954749999998</v>
      </c>
      <c r="AA880" s="465">
        <f t="shared" si="303"/>
        <v>3578.8926235250001</v>
      </c>
      <c r="AB880" s="429">
        <f t="shared" si="304"/>
        <v>0.39337135892778635</v>
      </c>
      <c r="AC880" s="454">
        <f t="shared" si="305"/>
        <v>93.255265516941506</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4.9608220100000002</v>
      </c>
      <c r="V881" s="475">
        <f t="shared" si="298"/>
        <v>389.65569810299996</v>
      </c>
      <c r="W881" s="460">
        <f t="shared" si="299"/>
        <v>337.18057526999996</v>
      </c>
      <c r="X881" s="476">
        <f t="shared" si="300"/>
        <v>832.29455319499993</v>
      </c>
      <c r="Y881" s="476">
        <f t="shared" si="301"/>
        <v>2347.6047102719999</v>
      </c>
      <c r="Z881" s="478">
        <f t="shared" si="302"/>
        <v>8.2080064410000002</v>
      </c>
      <c r="AA881" s="465">
        <f t="shared" si="303"/>
        <v>3919.904365291</v>
      </c>
      <c r="AB881" s="429">
        <f t="shared" si="304"/>
        <v>0.43085341451868542</v>
      </c>
      <c r="AC881" s="454">
        <f t="shared" si="305"/>
        <v>96.50748560184698</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5.6652285199999994</v>
      </c>
      <c r="V882" s="475">
        <f t="shared" si="298"/>
        <v>474.73614508100002</v>
      </c>
      <c r="W882" s="460">
        <f t="shared" si="299"/>
        <v>396.39336894999997</v>
      </c>
      <c r="X882" s="476">
        <f t="shared" si="300"/>
        <v>893.99875565000002</v>
      </c>
      <c r="Y882" s="476">
        <f t="shared" si="301"/>
        <v>2328.6236604720002</v>
      </c>
      <c r="Z882" s="478">
        <f t="shared" si="302"/>
        <v>8.3077571629999998</v>
      </c>
      <c r="AA882" s="465">
        <f t="shared" si="303"/>
        <v>4107.7249158360009</v>
      </c>
      <c r="AB882" s="429">
        <f t="shared" si="304"/>
        <v>0.45149757263530454</v>
      </c>
      <c r="AC882" s="454">
        <f t="shared" si="305"/>
        <v>92.9588298006624</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3.8210961299999999</v>
      </c>
      <c r="V883" s="475">
        <f t="shared" si="298"/>
        <v>298.88766232400002</v>
      </c>
      <c r="W883" s="460">
        <f t="shared" si="299"/>
        <v>260.05322316000002</v>
      </c>
      <c r="X883" s="476">
        <f t="shared" si="300"/>
        <v>658.56931409499998</v>
      </c>
      <c r="Y883" s="476">
        <f t="shared" si="301"/>
        <v>1986.7111261529999</v>
      </c>
      <c r="Z883" s="478">
        <f t="shared" si="302"/>
        <v>6.7616990049999997</v>
      </c>
      <c r="AA883" s="465">
        <f t="shared" si="303"/>
        <v>3214.8041208670002</v>
      </c>
      <c r="AB883" s="429">
        <f t="shared" si="304"/>
        <v>0.35335283808166634</v>
      </c>
      <c r="AC883" s="454">
        <f t="shared" si="305"/>
        <v>98.839404672192686</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5.4690037900000004</v>
      </c>
      <c r="V884" s="475">
        <f t="shared" si="298"/>
        <v>442.640620345</v>
      </c>
      <c r="W884" s="460">
        <f t="shared" si="299"/>
        <v>378.26346928000004</v>
      </c>
      <c r="X884" s="476">
        <f t="shared" si="300"/>
        <v>856.32811684000001</v>
      </c>
      <c r="Y884" s="476">
        <f t="shared" si="301"/>
        <v>2475.8641928370002</v>
      </c>
      <c r="Z884" s="478">
        <f t="shared" si="302"/>
        <v>9.1973166239999991</v>
      </c>
      <c r="AA884" s="465">
        <f t="shared" si="303"/>
        <v>4167.7627197160009</v>
      </c>
      <c r="AB884" s="429">
        <f t="shared" si="304"/>
        <v>0.4580965838333701</v>
      </c>
      <c r="AC884" s="454">
        <f t="shared" si="305"/>
        <v>95.59074831957733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3.6365218599999998</v>
      </c>
      <c r="V885" s="475">
        <f t="shared" si="298"/>
        <v>328.26294471</v>
      </c>
      <c r="W885" s="460">
        <f t="shared" si="299"/>
        <v>323.19122829999998</v>
      </c>
      <c r="X885" s="476">
        <f t="shared" si="300"/>
        <v>984.81826271500006</v>
      </c>
      <c r="Y885" s="476">
        <f t="shared" si="301"/>
        <v>3340.615977597</v>
      </c>
      <c r="Z885" s="478">
        <f t="shared" si="302"/>
        <v>9.4672115479999999</v>
      </c>
      <c r="AA885" s="465">
        <f t="shared" si="303"/>
        <v>4989.9921467300001</v>
      </c>
      <c r="AB885" s="429">
        <f t="shared" si="304"/>
        <v>0.54847132850406688</v>
      </c>
      <c r="AC885" s="454">
        <f t="shared" si="305"/>
        <v>108.26580883629482</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3.1719438200000001</v>
      </c>
      <c r="V886" s="475">
        <f t="shared" si="298"/>
        <v>298.45318744299999</v>
      </c>
      <c r="W886" s="460">
        <f t="shared" si="299"/>
        <v>296.21520834</v>
      </c>
      <c r="X886" s="476">
        <f t="shared" si="300"/>
        <v>834.11427480500004</v>
      </c>
      <c r="Y886" s="476">
        <f t="shared" si="301"/>
        <v>2857.4105124180001</v>
      </c>
      <c r="Z886" s="478">
        <f t="shared" si="302"/>
        <v>8.586747463</v>
      </c>
      <c r="AA886" s="465">
        <f t="shared" si="303"/>
        <v>4297.9518742890004</v>
      </c>
      <c r="AB886" s="429">
        <f t="shared" si="304"/>
        <v>0.47240622931292597</v>
      </c>
      <c r="AC886" s="454">
        <f t="shared" si="305"/>
        <v>107.48956970701462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2.4582337999999999</v>
      </c>
      <c r="V887" s="475">
        <f t="shared" si="298"/>
        <v>202.042781362</v>
      </c>
      <c r="W887" s="460">
        <f t="shared" si="299"/>
        <v>229.56727268</v>
      </c>
      <c r="X887" s="476">
        <f t="shared" si="300"/>
        <v>787.28534702999991</v>
      </c>
      <c r="Y887" s="476">
        <f t="shared" si="301"/>
        <v>2921.5719010620001</v>
      </c>
      <c r="Z887" s="478">
        <f t="shared" si="302"/>
        <v>8.4606393519999994</v>
      </c>
      <c r="AA887" s="465">
        <f t="shared" si="303"/>
        <v>4151.3861752860003</v>
      </c>
      <c r="AB887" s="429">
        <f t="shared" si="304"/>
        <v>0.45629656795845241</v>
      </c>
      <c r="AC887" s="454">
        <f t="shared" si="305"/>
        <v>113.49779171678813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5.7365269200000002</v>
      </c>
      <c r="V888" s="475">
        <f t="shared" si="298"/>
        <v>477.62648764800002</v>
      </c>
      <c r="W888" s="460">
        <f t="shared" si="299"/>
        <v>437.75109262999996</v>
      </c>
      <c r="X888" s="476">
        <f t="shared" si="300"/>
        <v>1113.859315765</v>
      </c>
      <c r="Y888" s="476">
        <f t="shared" si="301"/>
        <v>3450.649951803</v>
      </c>
      <c r="Z888" s="478">
        <f t="shared" si="302"/>
        <v>11.401174181</v>
      </c>
      <c r="AA888" s="465">
        <f t="shared" si="303"/>
        <v>5497.0245489469999</v>
      </c>
      <c r="AB888" s="429">
        <f t="shared" si="304"/>
        <v>0.60420142327401627</v>
      </c>
      <c r="AC888" s="454">
        <f t="shared" si="305"/>
        <v>100.89686154352471</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3.3648414899999999</v>
      </c>
      <c r="V889" s="475">
        <f t="shared" si="298"/>
        <v>275.29868439800003</v>
      </c>
      <c r="W889" s="460">
        <f t="shared" si="299"/>
        <v>274.15429517000001</v>
      </c>
      <c r="X889" s="476">
        <f t="shared" si="300"/>
        <v>840.01462912500006</v>
      </c>
      <c r="Y889" s="476">
        <f t="shared" si="301"/>
        <v>2817.9947763149999</v>
      </c>
      <c r="Z889" s="478">
        <f t="shared" si="302"/>
        <v>8.070431791999999</v>
      </c>
      <c r="AA889" s="465">
        <f t="shared" si="303"/>
        <v>4218.8976582900004</v>
      </c>
      <c r="AB889" s="429">
        <f t="shared" si="304"/>
        <v>0.46371704311826778</v>
      </c>
      <c r="AC889" s="454">
        <f t="shared" si="305"/>
        <v>107.41961221919621</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1.51037898</v>
      </c>
      <c r="V891" s="475">
        <f t="shared" si="298"/>
        <v>118.354254833</v>
      </c>
      <c r="W891" s="460">
        <f t="shared" si="299"/>
        <v>78.74083607</v>
      </c>
      <c r="X891" s="476">
        <f t="shared" si="300"/>
        <v>158.821013435</v>
      </c>
      <c r="Y891" s="476">
        <f t="shared" si="301"/>
        <v>374.12421001199999</v>
      </c>
      <c r="Z891" s="478">
        <f t="shared" si="302"/>
        <v>2.016047763</v>
      </c>
      <c r="AA891" s="465">
        <f t="shared" si="303"/>
        <v>733.56674109300002</v>
      </c>
      <c r="AB891" s="429">
        <f t="shared" si="304"/>
        <v>8.062945054880194E-2</v>
      </c>
      <c r="AC891" s="454">
        <f t="shared" si="305"/>
        <v>84.325375197242607</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3.4857165299999999</v>
      </c>
      <c r="V893" s="475">
        <f t="shared" si="298"/>
        <v>223.54523524299998</v>
      </c>
      <c r="W893" s="460">
        <f t="shared" si="299"/>
        <v>175.76919998</v>
      </c>
      <c r="X893" s="476">
        <f t="shared" si="300"/>
        <v>394.806593265</v>
      </c>
      <c r="Y893" s="476">
        <f t="shared" si="301"/>
        <v>862.16236245000005</v>
      </c>
      <c r="Z893" s="478">
        <f t="shared" si="302"/>
        <v>1.6575446479999998</v>
      </c>
      <c r="AA893" s="465">
        <f t="shared" si="303"/>
        <v>1661.4266521160002</v>
      </c>
      <c r="AB893" s="429">
        <f t="shared" si="304"/>
        <v>0.18261449242866568</v>
      </c>
      <c r="AC893" s="454">
        <f t="shared" si="305"/>
        <v>85.23301859633284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1.8153090999999999</v>
      </c>
      <c r="V894" s="475">
        <f t="shared" si="298"/>
        <v>185.37993482499999</v>
      </c>
      <c r="W894" s="460">
        <f t="shared" si="299"/>
        <v>179.96098043000001</v>
      </c>
      <c r="X894" s="476">
        <f t="shared" si="300"/>
        <v>420.90548237499996</v>
      </c>
      <c r="Y894" s="476">
        <f t="shared" si="301"/>
        <v>1296.8547034169999</v>
      </c>
      <c r="Z894" s="478">
        <f t="shared" si="302"/>
        <v>4.3111612749999999</v>
      </c>
      <c r="AA894" s="465">
        <f t="shared" si="303"/>
        <v>2089.2275714219995</v>
      </c>
      <c r="AB894" s="429">
        <f t="shared" si="304"/>
        <v>0.22963591684128376</v>
      </c>
      <c r="AC894" s="454">
        <f t="shared" si="305"/>
        <v>101.51810276677269</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4.8337204400000005</v>
      </c>
      <c r="V895" s="475">
        <f t="shared" si="298"/>
        <v>405.68398237400004</v>
      </c>
      <c r="W895" s="460">
        <f t="shared" si="299"/>
        <v>377.44256310999998</v>
      </c>
      <c r="X895" s="476">
        <f t="shared" si="300"/>
        <v>1053.2310411349999</v>
      </c>
      <c r="Y895" s="476">
        <f t="shared" si="301"/>
        <v>3397.817678205</v>
      </c>
      <c r="Z895" s="478">
        <f t="shared" si="302"/>
        <v>11.720449326000001</v>
      </c>
      <c r="AA895" s="465">
        <f t="shared" si="303"/>
        <v>5250.7294345899991</v>
      </c>
      <c r="AB895" s="429">
        <f t="shared" si="304"/>
        <v>0.57713007634535052</v>
      </c>
      <c r="AC895" s="454">
        <f t="shared" si="305"/>
        <v>103.86807402874044</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2.2995345</v>
      </c>
      <c r="V897" s="475">
        <f t="shared" si="298"/>
        <v>219.02394988999998</v>
      </c>
      <c r="W897" s="460">
        <f t="shared" si="299"/>
        <v>210.99859044999999</v>
      </c>
      <c r="X897" s="476">
        <f t="shared" si="300"/>
        <v>668.49580493499991</v>
      </c>
      <c r="Y897" s="476">
        <f t="shared" si="301"/>
        <v>2396.3936133719999</v>
      </c>
      <c r="Z897" s="478">
        <f t="shared" si="302"/>
        <v>6.3545891210000001</v>
      </c>
      <c r="AA897" s="465">
        <f t="shared" si="303"/>
        <v>3503.5660822679997</v>
      </c>
      <c r="AB897" s="429">
        <f t="shared" si="304"/>
        <v>0.38509189736953175</v>
      </c>
      <c r="AC897" s="454">
        <f t="shared" si="305"/>
        <v>110.74747193837611</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1.7556283399999999</v>
      </c>
      <c r="V898" s="475">
        <f t="shared" si="298"/>
        <v>143.434835378</v>
      </c>
      <c r="W898" s="460">
        <f t="shared" si="299"/>
        <v>102.99601609</v>
      </c>
      <c r="X898" s="476">
        <f t="shared" si="300"/>
        <v>341.74164891999999</v>
      </c>
      <c r="Y898" s="476">
        <f t="shared" si="301"/>
        <v>1077.5169592889999</v>
      </c>
      <c r="Z898" s="478">
        <f t="shared" si="302"/>
        <v>3.3356938459999999</v>
      </c>
      <c r="AA898" s="465">
        <f t="shared" si="303"/>
        <v>1670.7807818629999</v>
      </c>
      <c r="AB898" s="429">
        <f t="shared" si="304"/>
        <v>0.18364264474203121</v>
      </c>
      <c r="AC898" s="454">
        <f t="shared" si="305"/>
        <v>103.17512538001243</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1.60367112</v>
      </c>
      <c r="V899" s="475">
        <f t="shared" si="298"/>
        <v>128.25383974799999</v>
      </c>
      <c r="W899" s="460">
        <f t="shared" si="299"/>
        <v>137.38624163</v>
      </c>
      <c r="X899" s="476">
        <f t="shared" si="300"/>
        <v>296.73988872499996</v>
      </c>
      <c r="Y899" s="476">
        <f t="shared" si="301"/>
        <v>809.14580934599996</v>
      </c>
      <c r="Z899" s="478">
        <f t="shared" si="302"/>
        <v>3.039384305</v>
      </c>
      <c r="AA899" s="465">
        <f t="shared" si="303"/>
        <v>1376.1688348739999</v>
      </c>
      <c r="AB899" s="429">
        <f t="shared" si="304"/>
        <v>0.15126058857704988</v>
      </c>
      <c r="AC899" s="454">
        <f t="shared" si="305"/>
        <v>95.768700639314218</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1.17714634</v>
      </c>
      <c r="V900" s="475">
        <f t="shared" si="298"/>
        <v>97.327943649999995</v>
      </c>
      <c r="W900" s="460">
        <f t="shared" si="299"/>
        <v>105.28100588</v>
      </c>
      <c r="X900" s="476">
        <f t="shared" si="300"/>
        <v>211.43719618</v>
      </c>
      <c r="Y900" s="476">
        <f t="shared" si="301"/>
        <v>575.16717803999995</v>
      </c>
      <c r="Z900" s="478">
        <f t="shared" si="302"/>
        <v>1.580298381</v>
      </c>
      <c r="AA900" s="465">
        <f t="shared" si="303"/>
        <v>991.97076847100004</v>
      </c>
      <c r="AB900" s="429">
        <f t="shared" si="304"/>
        <v>0.10903173977478567</v>
      </c>
      <c r="AC900" s="454">
        <f t="shared" si="305"/>
        <v>95.104131677375875</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3.07424198</v>
      </c>
      <c r="V901" s="475">
        <f t="shared" si="298"/>
        <v>237.02055219500002</v>
      </c>
      <c r="W901" s="460">
        <f t="shared" si="299"/>
        <v>169.24307152</v>
      </c>
      <c r="X901" s="476">
        <f t="shared" si="300"/>
        <v>334.63061215499999</v>
      </c>
      <c r="Y901" s="476">
        <f t="shared" si="301"/>
        <v>832.10568251400002</v>
      </c>
      <c r="Z901" s="478">
        <f t="shared" si="302"/>
        <v>4.2717677959999998</v>
      </c>
      <c r="AA901" s="465">
        <f t="shared" si="303"/>
        <v>1580.3459281599999</v>
      </c>
      <c r="AB901" s="429">
        <f t="shared" si="304"/>
        <v>0.17370256409760385</v>
      </c>
      <c r="AC901" s="454">
        <f t="shared" si="305"/>
        <v>86.003271971240153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2.8393846599999999</v>
      </c>
      <c r="V903" s="475">
        <f t="shared" si="298"/>
        <v>259.68784791100001</v>
      </c>
      <c r="W903" s="460">
        <f t="shared" si="299"/>
        <v>232.41298642000001</v>
      </c>
      <c r="X903" s="476">
        <f t="shared" si="300"/>
        <v>601.56069354499994</v>
      </c>
      <c r="Y903" s="476">
        <f t="shared" si="301"/>
        <v>1801.2864554610001</v>
      </c>
      <c r="Z903" s="478">
        <f t="shared" si="302"/>
        <v>7.1942879839999998</v>
      </c>
      <c r="AA903" s="465">
        <f t="shared" si="303"/>
        <v>2904.9816559809997</v>
      </c>
      <c r="AB903" s="429">
        <f t="shared" si="304"/>
        <v>0.31929892899329521</v>
      </c>
      <c r="AC903" s="454">
        <f t="shared" si="305"/>
        <v>100.54479324181193</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3.7340694699999997</v>
      </c>
      <c r="V904" s="475">
        <f t="shared" si="298"/>
        <v>321.902085817</v>
      </c>
      <c r="W904" s="460">
        <f t="shared" si="299"/>
        <v>292.78771963999998</v>
      </c>
      <c r="X904" s="476">
        <f t="shared" si="300"/>
        <v>767.85744045500007</v>
      </c>
      <c r="Y904" s="476">
        <f t="shared" si="301"/>
        <v>2539.565324742</v>
      </c>
      <c r="Z904" s="478">
        <f t="shared" si="302"/>
        <v>7.5259146870000002</v>
      </c>
      <c r="AA904" s="465">
        <f t="shared" si="303"/>
        <v>3933.3725548110001</v>
      </c>
      <c r="AB904" s="429">
        <f t="shared" si="304"/>
        <v>0.43233376069586721</v>
      </c>
      <c r="AC904" s="454">
        <f t="shared" si="305"/>
        <v>103.61604383918606</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1.95992831</v>
      </c>
      <c r="V905" s="475">
        <f t="shared" ref="V905:V968" si="319">IFERROR(V$5*I905,"")</f>
        <v>146.11216561999998</v>
      </c>
      <c r="W905" s="460">
        <f t="shared" ref="W905:W968" si="320">IFERROR(W$5*K905,"")</f>
        <v>130.55309779999999</v>
      </c>
      <c r="X905" s="476">
        <f t="shared" ref="X905:X968" si="321">IFERROR(X$5*M905,"")</f>
        <v>331.74794029999998</v>
      </c>
      <c r="Y905" s="476">
        <f t="shared" ref="Y905:Y968" si="322">IFERROR(Y$5*O905,"")</f>
        <v>976.83004987799995</v>
      </c>
      <c r="Z905" s="478">
        <f t="shared" ref="Z905:Z968" si="323">IFERROR(Z$5*Q905,"")</f>
        <v>3.220682381</v>
      </c>
      <c r="AA905" s="465">
        <f t="shared" ref="AA905:AA968" si="324">IFERROR(SUM(U905:Z905),"")</f>
        <v>1590.4238642889998</v>
      </c>
      <c r="AB905" s="429">
        <f t="shared" ref="AB905:AB968" si="325">IF(OR(AA905="", AA905=0), "", AA905/$AA$5)</f>
        <v>0.17481027305880412</v>
      </c>
      <c r="AC905" s="454">
        <f t="shared" ref="AC905:AC968" si="326">IF(OR(AB905="", AB905=0), "", IF(AN905&gt;0, AB905/AN905*100, ""))</f>
        <v>98.151654818840498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0.83129241000000009</v>
      </c>
      <c r="V906" s="475">
        <f t="shared" si="319"/>
        <v>50.598626191000001</v>
      </c>
      <c r="W906" s="460">
        <f t="shared" si="320"/>
        <v>44.487236600000003</v>
      </c>
      <c r="X906" s="476">
        <f t="shared" si="321"/>
        <v>104.40836892499999</v>
      </c>
      <c r="Y906" s="476">
        <f t="shared" si="322"/>
        <v>233.40947182800002</v>
      </c>
      <c r="Z906" s="478">
        <f t="shared" si="323"/>
        <v>1.069411865</v>
      </c>
      <c r="AA906" s="465">
        <f t="shared" si="324"/>
        <v>434.80440781900006</v>
      </c>
      <c r="AB906" s="429">
        <f t="shared" si="325"/>
        <v>4.7791207718069911E-2</v>
      </c>
      <c r="AC906" s="454">
        <f t="shared" si="326"/>
        <v>86.870664553558413</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0.65118577999999994</v>
      </c>
      <c r="V907" s="475">
        <f t="shared" si="319"/>
        <v>41.351251558999998</v>
      </c>
      <c r="W907" s="460">
        <f t="shared" si="320"/>
        <v>27.228097719999997</v>
      </c>
      <c r="X907" s="476">
        <f t="shared" si="321"/>
        <v>49.402369274999998</v>
      </c>
      <c r="Y907" s="476">
        <f t="shared" si="322"/>
        <v>116.585173548</v>
      </c>
      <c r="Z907" s="478">
        <f t="shared" si="323"/>
        <v>0.64821633099999998</v>
      </c>
      <c r="AA907" s="465">
        <f t="shared" si="324"/>
        <v>235.86629421299997</v>
      </c>
      <c r="AB907" s="429">
        <f t="shared" si="325"/>
        <v>2.5925070808199602E-2</v>
      </c>
      <c r="AC907" s="454">
        <f t="shared" si="326"/>
        <v>79.384538167128355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5.6051634400000001</v>
      </c>
      <c r="V909" s="475">
        <f t="shared" si="319"/>
        <v>473.19431902100001</v>
      </c>
      <c r="W909" s="460">
        <f t="shared" si="320"/>
        <v>426.07410826</v>
      </c>
      <c r="X909" s="476">
        <f t="shared" si="321"/>
        <v>1072.49112586</v>
      </c>
      <c r="Y909" s="476">
        <f t="shared" si="322"/>
        <v>3276.445935444</v>
      </c>
      <c r="Z909" s="478">
        <f t="shared" si="323"/>
        <v>10.985084307999999</v>
      </c>
      <c r="AA909" s="465">
        <f t="shared" si="324"/>
        <v>5264.7957363330006</v>
      </c>
      <c r="AB909" s="429">
        <f t="shared" si="325"/>
        <v>0.57867616358903062</v>
      </c>
      <c r="AC909" s="454">
        <f t="shared" si="326"/>
        <v>100.21310275496258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2.7911017100000004</v>
      </c>
      <c r="V910" s="475">
        <f t="shared" si="319"/>
        <v>220.950511871</v>
      </c>
      <c r="W910" s="460">
        <f t="shared" si="320"/>
        <v>198.25566300000003</v>
      </c>
      <c r="X910" s="476">
        <f t="shared" si="321"/>
        <v>517.749367205</v>
      </c>
      <c r="Y910" s="476">
        <f t="shared" si="322"/>
        <v>1628.009480964</v>
      </c>
      <c r="Z910" s="478">
        <f t="shared" si="323"/>
        <v>5.3030932490000007</v>
      </c>
      <c r="AA910" s="465">
        <f t="shared" si="324"/>
        <v>2573.0592179989999</v>
      </c>
      <c r="AB910" s="429">
        <f t="shared" si="325"/>
        <v>0.28281591756418994</v>
      </c>
      <c r="AC910" s="454">
        <f t="shared" si="326"/>
        <v>101.09480514517988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0.99705294</v>
      </c>
      <c r="V911" s="475">
        <f t="shared" si="319"/>
        <v>75.126935160999992</v>
      </c>
      <c r="W911" s="460">
        <f t="shared" si="320"/>
        <v>67.126882089999995</v>
      </c>
      <c r="X911" s="476">
        <f t="shared" si="321"/>
        <v>170.57584421499999</v>
      </c>
      <c r="Y911" s="476">
        <f t="shared" si="322"/>
        <v>521.10690521099991</v>
      </c>
      <c r="Z911" s="478">
        <f t="shared" si="323"/>
        <v>1.7471380269999999</v>
      </c>
      <c r="AA911" s="465">
        <f t="shared" si="324"/>
        <v>836.68075764399987</v>
      </c>
      <c r="AB911" s="429">
        <f t="shared" si="325"/>
        <v>9.1963152082215852E-2</v>
      </c>
      <c r="AC911" s="454">
        <f t="shared" si="326"/>
        <v>99.23285393889374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0.30629514000000002</v>
      </c>
      <c r="V912" s="475">
        <f t="shared" si="319"/>
        <v>24.131047622000001</v>
      </c>
      <c r="W912" s="460">
        <f t="shared" si="320"/>
        <v>21.561401180000001</v>
      </c>
      <c r="X912" s="476">
        <f t="shared" si="321"/>
        <v>54.789587929999996</v>
      </c>
      <c r="Y912" s="476">
        <f t="shared" si="322"/>
        <v>163.230335553</v>
      </c>
      <c r="Z912" s="478">
        <f t="shared" si="323"/>
        <v>0.63904011000000005</v>
      </c>
      <c r="AA912" s="465">
        <f t="shared" si="324"/>
        <v>264.65770753499999</v>
      </c>
      <c r="AB912" s="429">
        <f t="shared" si="325"/>
        <v>2.9089657895691359E-2</v>
      </c>
      <c r="AC912" s="454">
        <f t="shared" si="326"/>
        <v>98.770118505343021</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0.26843764999999997</v>
      </c>
      <c r="V913" s="475">
        <f t="shared" si="319"/>
        <v>19.963444020000001</v>
      </c>
      <c r="W913" s="460">
        <f t="shared" si="320"/>
        <v>16.926552340000001</v>
      </c>
      <c r="X913" s="476">
        <f t="shared" si="321"/>
        <v>37.185584134999999</v>
      </c>
      <c r="Y913" s="476">
        <f t="shared" si="322"/>
        <v>99.675191235</v>
      </c>
      <c r="Z913" s="478">
        <f t="shared" si="323"/>
        <v>0.324028451</v>
      </c>
      <c r="AA913" s="465">
        <f t="shared" si="324"/>
        <v>174.34323783100001</v>
      </c>
      <c r="AB913" s="429">
        <f t="shared" si="325"/>
        <v>1.91628091702572E-2</v>
      </c>
      <c r="AC913" s="454">
        <f t="shared" si="326"/>
        <v>92.232371874109091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0.66480392999999993</v>
      </c>
      <c r="V915" s="475">
        <f t="shared" si="319"/>
        <v>36.1521683</v>
      </c>
      <c r="W915" s="460">
        <f t="shared" si="320"/>
        <v>31.796023809999998</v>
      </c>
      <c r="X915" s="476">
        <f t="shared" si="321"/>
        <v>80.758545420000004</v>
      </c>
      <c r="Y915" s="476">
        <f t="shared" si="322"/>
        <v>179.40297316199999</v>
      </c>
      <c r="Z915" s="478">
        <f t="shared" si="323"/>
        <v>0.81893376299999998</v>
      </c>
      <c r="AA915" s="465">
        <f t="shared" si="324"/>
        <v>329.59344838499999</v>
      </c>
      <c r="AB915" s="429">
        <f t="shared" si="325"/>
        <v>3.6227022244998901E-2</v>
      </c>
      <c r="AC915" s="454">
        <f t="shared" si="326"/>
        <v>86.818247114630665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8.4102949999999996E-2</v>
      </c>
      <c r="V916" s="475">
        <f t="shared" si="319"/>
        <v>4.2986904350000001</v>
      </c>
      <c r="W916" s="460">
        <f t="shared" si="320"/>
        <v>3.8802244800000003</v>
      </c>
      <c r="X916" s="476">
        <f t="shared" si="321"/>
        <v>9.7601845249999997</v>
      </c>
      <c r="Y916" s="476">
        <f t="shared" si="322"/>
        <v>21.592114383000002</v>
      </c>
      <c r="Z916" s="478">
        <f t="shared" si="323"/>
        <v>9.9969545000000007E-2</v>
      </c>
      <c r="AA916" s="465">
        <f t="shared" si="324"/>
        <v>39.715286318000004</v>
      </c>
      <c r="AB916" s="429">
        <f t="shared" si="325"/>
        <v>4.3652765792481871E-3</v>
      </c>
      <c r="AC916" s="454">
        <f t="shared" si="326"/>
        <v>86.090263380399421</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3.6045580000000001E-2</v>
      </c>
      <c r="V917" s="475">
        <f t="shared" si="319"/>
        <v>0.88090819099999995</v>
      </c>
      <c r="W917" s="460">
        <f t="shared" si="320"/>
        <v>0.78710278999999994</v>
      </c>
      <c r="X917" s="476">
        <f t="shared" si="321"/>
        <v>2.0001036649999997</v>
      </c>
      <c r="Y917" s="476">
        <f t="shared" si="322"/>
        <v>1.473896028</v>
      </c>
      <c r="Z917" s="478">
        <f t="shared" si="323"/>
        <v>2.0486236999999997E-2</v>
      </c>
      <c r="AA917" s="465">
        <f t="shared" si="324"/>
        <v>5.1985424909999995</v>
      </c>
      <c r="AB917" s="429">
        <f t="shared" si="325"/>
        <v>5.7139398670037365E-4</v>
      </c>
      <c r="AC917" s="454">
        <f t="shared" si="326"/>
        <v>55.158522169926229</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0.21501958000000002</v>
      </c>
      <c r="V918" s="475">
        <f t="shared" si="319"/>
        <v>11.823076609999999</v>
      </c>
      <c r="W918" s="460">
        <f t="shared" si="320"/>
        <v>10.28686727</v>
      </c>
      <c r="X918" s="476">
        <f t="shared" si="321"/>
        <v>16.991282454999997</v>
      </c>
      <c r="Y918" s="476">
        <f t="shared" si="322"/>
        <v>33.325632215999995</v>
      </c>
      <c r="Z918" s="478">
        <f t="shared" si="323"/>
        <v>0.15489257899999997</v>
      </c>
      <c r="AA918" s="465">
        <f t="shared" si="324"/>
        <v>72.796770710000004</v>
      </c>
      <c r="AB918" s="429">
        <f t="shared" si="325"/>
        <v>8.0014036832270832E-3</v>
      </c>
      <c r="AC918" s="454">
        <f t="shared" si="326"/>
        <v>76.010381601318443</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0.67013259000000003</v>
      </c>
      <c r="V919" s="475">
        <f t="shared" si="319"/>
        <v>41.307747126000002</v>
      </c>
      <c r="W919" s="460">
        <f t="shared" si="320"/>
        <v>41.206279340000002</v>
      </c>
      <c r="X919" s="476">
        <f t="shared" si="321"/>
        <v>106.06572053000001</v>
      </c>
      <c r="Y919" s="476">
        <f t="shared" si="322"/>
        <v>339.66258231</v>
      </c>
      <c r="Z919" s="478">
        <f t="shared" si="323"/>
        <v>1.2825270560000002</v>
      </c>
      <c r="AA919" s="465">
        <f t="shared" si="324"/>
        <v>530.19498895200002</v>
      </c>
      <c r="AB919" s="429">
        <f t="shared" si="325"/>
        <v>5.8275993509782374E-2</v>
      </c>
      <c r="AC919" s="454">
        <f t="shared" si="326"/>
        <v>99.973554403976877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0.10802737</v>
      </c>
      <c r="V920" s="475">
        <f t="shared" si="319"/>
        <v>15.975950519</v>
      </c>
      <c r="W920" s="460">
        <f t="shared" si="320"/>
        <v>22.984974909999998</v>
      </c>
      <c r="X920" s="476">
        <f t="shared" si="321"/>
        <v>69.556001934999998</v>
      </c>
      <c r="Y920" s="476">
        <f t="shared" si="322"/>
        <v>298.27448652599998</v>
      </c>
      <c r="Z920" s="478">
        <f t="shared" si="323"/>
        <v>0.69537925199999995</v>
      </c>
      <c r="AA920" s="465">
        <f t="shared" si="324"/>
        <v>407.59482051200001</v>
      </c>
      <c r="AB920" s="429">
        <f t="shared" si="325"/>
        <v>4.4800485877335677E-2</v>
      </c>
      <c r="AC920" s="454">
        <f t="shared" si="326"/>
        <v>120.66165260690509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0.24205784000000002</v>
      </c>
      <c r="V921" s="475">
        <f t="shared" si="319"/>
        <v>19.776125528000001</v>
      </c>
      <c r="W921" s="460">
        <f t="shared" si="320"/>
        <v>18.179146930000002</v>
      </c>
      <c r="X921" s="476">
        <f t="shared" si="321"/>
        <v>44.901729320000001</v>
      </c>
      <c r="Y921" s="476">
        <f t="shared" si="322"/>
        <v>137.17417792800001</v>
      </c>
      <c r="Z921" s="478">
        <f t="shared" si="323"/>
        <v>0.291714904</v>
      </c>
      <c r="AA921" s="465">
        <f t="shared" si="324"/>
        <v>220.56495245000002</v>
      </c>
      <c r="AB921" s="429">
        <f t="shared" si="325"/>
        <v>2.4243235046163995E-2</v>
      </c>
      <c r="AC921" s="454">
        <f t="shared" si="326"/>
        <v>100.29011594816382</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6.3329500000000011E-2</v>
      </c>
      <c r="V922" s="475">
        <f t="shared" si="319"/>
        <v>5.4510681180000002</v>
      </c>
      <c r="W922" s="460">
        <f t="shared" si="320"/>
        <v>3.1411826999999999</v>
      </c>
      <c r="X922" s="476">
        <f t="shared" si="321"/>
        <v>9.2971041799999998</v>
      </c>
      <c r="Y922" s="476">
        <f t="shared" si="322"/>
        <v>25.306855550999998</v>
      </c>
      <c r="Z922" s="478">
        <f t="shared" si="323"/>
        <v>9.5226404000000001E-2</v>
      </c>
      <c r="AA922" s="465">
        <f t="shared" si="324"/>
        <v>43.354766452999996</v>
      </c>
      <c r="AB922" s="429">
        <f t="shared" si="325"/>
        <v>4.7653073700813361E-3</v>
      </c>
      <c r="AC922" s="454">
        <f t="shared" si="326"/>
        <v>94.492576399335718</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0.74663042999999996</v>
      </c>
      <c r="V923" s="475">
        <f t="shared" si="319"/>
        <v>70.642247323000007</v>
      </c>
      <c r="W923" s="460">
        <f t="shared" si="320"/>
        <v>57.687460869999995</v>
      </c>
      <c r="X923" s="476">
        <f t="shared" si="321"/>
        <v>164.54142719000001</v>
      </c>
      <c r="Y923" s="476">
        <f t="shared" si="322"/>
        <v>550.23611259300003</v>
      </c>
      <c r="Z923" s="478">
        <f t="shared" si="323"/>
        <v>1.66717267</v>
      </c>
      <c r="AA923" s="465">
        <f t="shared" si="324"/>
        <v>845.52105107600005</v>
      </c>
      <c r="AB923" s="429">
        <f t="shared" si="325"/>
        <v>9.2934826453726097E-2</v>
      </c>
      <c r="AC923" s="454">
        <f t="shared" si="326"/>
        <v>104.95023278171209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1.8104581200000001</v>
      </c>
      <c r="V924" s="475">
        <f t="shared" si="319"/>
        <v>162.31501991499999</v>
      </c>
      <c r="W924" s="460">
        <f t="shared" si="320"/>
        <v>148.09972819999999</v>
      </c>
      <c r="X924" s="476">
        <f t="shared" si="321"/>
        <v>371.21489061999995</v>
      </c>
      <c r="Y924" s="476">
        <f t="shared" si="322"/>
        <v>1238.004410172</v>
      </c>
      <c r="Z924" s="478">
        <f t="shared" si="323"/>
        <v>3.8546504599999998</v>
      </c>
      <c r="AA924" s="465">
        <f t="shared" si="324"/>
        <v>1925.2991574869998</v>
      </c>
      <c r="AB924" s="429">
        <f t="shared" si="325"/>
        <v>0.21161784540415474</v>
      </c>
      <c r="AC924" s="454">
        <f t="shared" si="326"/>
        <v>103.31666914602155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0.12799999000000001</v>
      </c>
      <c r="V925" s="475">
        <f t="shared" si="319"/>
        <v>15.851225665000001</v>
      </c>
      <c r="W925" s="460">
        <f t="shared" si="320"/>
        <v>7.9239215100000004</v>
      </c>
      <c r="X925" s="476">
        <f t="shared" si="321"/>
        <v>24.695921075000001</v>
      </c>
      <c r="Y925" s="476">
        <f t="shared" si="322"/>
        <v>64.264091684999997</v>
      </c>
      <c r="Z925" s="478">
        <f t="shared" si="323"/>
        <v>0.16575850800000003</v>
      </c>
      <c r="AA925" s="465">
        <f t="shared" si="324"/>
        <v>113.02891843299999</v>
      </c>
      <c r="AB925" s="429">
        <f t="shared" si="325"/>
        <v>1.2423490704880191E-2</v>
      </c>
      <c r="AC925" s="454">
        <f t="shared" si="326"/>
        <v>96.371074267106479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3.9047252700000001</v>
      </c>
      <c r="V927" s="475">
        <f t="shared" si="319"/>
        <v>342.12551802799999</v>
      </c>
      <c r="W927" s="460">
        <f t="shared" si="320"/>
        <v>343.81666655000004</v>
      </c>
      <c r="X927" s="476">
        <f t="shared" si="321"/>
        <v>1092.3725539650002</v>
      </c>
      <c r="Y927" s="476">
        <f t="shared" si="322"/>
        <v>3568.4994160499996</v>
      </c>
      <c r="Z927" s="478">
        <f t="shared" si="323"/>
        <v>11.032436107999999</v>
      </c>
      <c r="AA927" s="465">
        <f t="shared" si="324"/>
        <v>5361.7513159709997</v>
      </c>
      <c r="AB927" s="429">
        <f t="shared" si="325"/>
        <v>0.58933296504407562</v>
      </c>
      <c r="AC927" s="454">
        <f t="shared" si="326"/>
        <v>107.76578517870242</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3.7034756600000001</v>
      </c>
      <c r="V928" s="475">
        <f t="shared" si="319"/>
        <v>299.86182616300005</v>
      </c>
      <c r="W928" s="460">
        <f t="shared" si="320"/>
        <v>278.48200673000002</v>
      </c>
      <c r="X928" s="476">
        <f t="shared" si="321"/>
        <v>799.67835902500008</v>
      </c>
      <c r="Y928" s="476">
        <f t="shared" si="322"/>
        <v>2499.3411287520003</v>
      </c>
      <c r="Z928" s="478">
        <f t="shared" si="323"/>
        <v>7.8061579419999996</v>
      </c>
      <c r="AA928" s="465">
        <f t="shared" si="324"/>
        <v>3888.8729542720002</v>
      </c>
      <c r="AB928" s="429">
        <f t="shared" si="325"/>
        <v>0.42744261972653336</v>
      </c>
      <c r="AC928" s="454">
        <f t="shared" si="326"/>
        <v>103.31877113263602</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1.18233454</v>
      </c>
      <c r="V929" s="475">
        <f t="shared" si="319"/>
        <v>92.764685739000001</v>
      </c>
      <c r="W929" s="460">
        <f t="shared" si="320"/>
        <v>78.540766430000005</v>
      </c>
      <c r="X929" s="476">
        <f t="shared" si="321"/>
        <v>199.579618805</v>
      </c>
      <c r="Y929" s="476">
        <f t="shared" si="322"/>
        <v>570.54644791500004</v>
      </c>
      <c r="Z929" s="478">
        <f t="shared" si="323"/>
        <v>2.0442117290000001</v>
      </c>
      <c r="AA929" s="465">
        <f t="shared" si="324"/>
        <v>944.65806515800011</v>
      </c>
      <c r="AB929" s="429">
        <f t="shared" si="325"/>
        <v>0.10383139867641242</v>
      </c>
      <c r="AC929" s="454">
        <f t="shared" si="326"/>
        <v>97.089416936704765</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3.6617851299999997</v>
      </c>
      <c r="V930" s="475">
        <f t="shared" si="319"/>
        <v>291.67834484600002</v>
      </c>
      <c r="W930" s="460">
        <f t="shared" si="320"/>
        <v>260.61834973999999</v>
      </c>
      <c r="X930" s="476">
        <f t="shared" si="321"/>
        <v>662.25621749000004</v>
      </c>
      <c r="Y930" s="476">
        <f t="shared" si="322"/>
        <v>2023.1838191460001</v>
      </c>
      <c r="Z930" s="478">
        <f t="shared" si="323"/>
        <v>6.6699269529999992</v>
      </c>
      <c r="AA930" s="465">
        <f t="shared" si="324"/>
        <v>3248.0684433050001</v>
      </c>
      <c r="AB930" s="429">
        <f t="shared" si="325"/>
        <v>0.35700906169542757</v>
      </c>
      <c r="AC930" s="454">
        <f t="shared" si="326"/>
        <v>99.786736450703458</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1.6209234800000001</v>
      </c>
      <c r="V931" s="475">
        <f t="shared" si="319"/>
        <v>113.55554487500001</v>
      </c>
      <c r="W931" s="460">
        <f t="shared" si="320"/>
        <v>115.88623126</v>
      </c>
      <c r="X931" s="476">
        <f t="shared" si="321"/>
        <v>300.68130553999998</v>
      </c>
      <c r="Y931" s="476">
        <f t="shared" si="322"/>
        <v>996.17980036500001</v>
      </c>
      <c r="Z931" s="478">
        <f t="shared" si="323"/>
        <v>3.0596217939999999</v>
      </c>
      <c r="AA931" s="465">
        <f t="shared" si="324"/>
        <v>1530.9834273139998</v>
      </c>
      <c r="AB931" s="429">
        <f t="shared" si="325"/>
        <v>0.16827692100615518</v>
      </c>
      <c r="AC931" s="454">
        <f t="shared" si="326"/>
        <v>102.92845676843881</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3.8588912099999999</v>
      </c>
      <c r="V932" s="475">
        <f t="shared" si="319"/>
        <v>315.27141185699998</v>
      </c>
      <c r="W932" s="460">
        <f t="shared" si="320"/>
        <v>282.38536271999999</v>
      </c>
      <c r="X932" s="476">
        <f t="shared" si="321"/>
        <v>700.12732615000004</v>
      </c>
      <c r="Y932" s="476">
        <f t="shared" si="322"/>
        <v>2210.7508538520001</v>
      </c>
      <c r="Z932" s="478">
        <f t="shared" si="323"/>
        <v>7.3318932989999999</v>
      </c>
      <c r="AA932" s="465">
        <f t="shared" si="324"/>
        <v>3519.725739088</v>
      </c>
      <c r="AB932" s="429">
        <f t="shared" si="325"/>
        <v>0.38686807420180258</v>
      </c>
      <c r="AC932" s="454">
        <f t="shared" si="326"/>
        <v>100.48490688084102</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0.80314646000000001</v>
      </c>
      <c r="V933" s="475">
        <f t="shared" si="319"/>
        <v>65.617065781999997</v>
      </c>
      <c r="W933" s="460">
        <f t="shared" si="320"/>
        <v>62.967104110000001</v>
      </c>
      <c r="X933" s="476">
        <f t="shared" si="321"/>
        <v>148.98366833</v>
      </c>
      <c r="Y933" s="476">
        <f t="shared" si="322"/>
        <v>455.143098882</v>
      </c>
      <c r="Z933" s="478">
        <f t="shared" si="323"/>
        <v>1.2902203080000001</v>
      </c>
      <c r="AA933" s="465">
        <f t="shared" si="324"/>
        <v>734.80430387199999</v>
      </c>
      <c r="AB933" s="429">
        <f t="shared" si="325"/>
        <v>8.0765476354363597E-2</v>
      </c>
      <c r="AC933" s="454">
        <f t="shared" si="326"/>
        <v>99.72148511295147</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0.46640255999999997</v>
      </c>
      <c r="V934" s="475">
        <f t="shared" si="319"/>
        <v>49.408323367999998</v>
      </c>
      <c r="W934" s="460">
        <f t="shared" si="320"/>
        <v>42.398422629999999</v>
      </c>
      <c r="X934" s="476">
        <f t="shared" si="321"/>
        <v>116.71858484999998</v>
      </c>
      <c r="Y934" s="476">
        <f t="shared" si="322"/>
        <v>380.83162587599998</v>
      </c>
      <c r="Z934" s="478">
        <f t="shared" si="323"/>
        <v>1.165829132</v>
      </c>
      <c r="AA934" s="465">
        <f t="shared" si="324"/>
        <v>590.98918841599993</v>
      </c>
      <c r="AB934" s="429">
        <f t="shared" si="325"/>
        <v>6.4958143373928329E-2</v>
      </c>
      <c r="AC934" s="454">
        <f t="shared" si="326"/>
        <v>105.04096068540676</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3.5289031599999996</v>
      </c>
      <c r="V936" s="475">
        <f t="shared" si="319"/>
        <v>375.940298348</v>
      </c>
      <c r="W936" s="460">
        <f t="shared" si="320"/>
        <v>355.41975667000003</v>
      </c>
      <c r="X936" s="476">
        <f t="shared" si="321"/>
        <v>944.03843614500011</v>
      </c>
      <c r="Y936" s="476">
        <f t="shared" si="322"/>
        <v>2839.2321024959997</v>
      </c>
      <c r="Z936" s="478">
        <f t="shared" si="323"/>
        <v>9.1400570079999994</v>
      </c>
      <c r="AA936" s="465">
        <f t="shared" si="324"/>
        <v>4527.2995538270006</v>
      </c>
      <c r="AB936" s="429">
        <f t="shared" si="325"/>
        <v>0.49761481136810293</v>
      </c>
      <c r="AC936" s="454">
        <f t="shared" si="326"/>
        <v>103.16290381788764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0.36820282000000004</v>
      </c>
      <c r="V937" s="475">
        <f t="shared" si="319"/>
        <v>23.492718169</v>
      </c>
      <c r="W937" s="460">
        <f t="shared" si="320"/>
        <v>15.418666530000001</v>
      </c>
      <c r="X937" s="476">
        <f t="shared" si="321"/>
        <v>35.29706985</v>
      </c>
      <c r="Y937" s="476">
        <f t="shared" si="322"/>
        <v>77.201813016000003</v>
      </c>
      <c r="Z937" s="478">
        <f t="shared" si="323"/>
        <v>0.46169612399999999</v>
      </c>
      <c r="AA937" s="465">
        <f t="shared" si="324"/>
        <v>152.24016650900001</v>
      </c>
      <c r="AB937" s="429">
        <f t="shared" si="325"/>
        <v>1.6733366290283578E-2</v>
      </c>
      <c r="AC937" s="454">
        <f t="shared" si="326"/>
        <v>82.081216830990684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2.4337398499999998</v>
      </c>
      <c r="V938" s="475">
        <f t="shared" si="319"/>
        <v>184.159629311</v>
      </c>
      <c r="W938" s="460">
        <f t="shared" si="320"/>
        <v>156.62990084</v>
      </c>
      <c r="X938" s="476">
        <f t="shared" si="321"/>
        <v>393.55365762999998</v>
      </c>
      <c r="Y938" s="476">
        <f t="shared" si="322"/>
        <v>1230.2644725749999</v>
      </c>
      <c r="Z938" s="478">
        <f t="shared" si="323"/>
        <v>2.3242883160000001</v>
      </c>
      <c r="AA938" s="465">
        <f t="shared" si="324"/>
        <v>1969.365688522</v>
      </c>
      <c r="AB938" s="429">
        <f t="shared" si="325"/>
        <v>0.21646138585645197</v>
      </c>
      <c r="AC938" s="454">
        <f t="shared" si="326"/>
        <v>99.622044701129056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0.60991543000000004</v>
      </c>
      <c r="V939" s="475">
        <f t="shared" si="319"/>
        <v>42.752933523999999</v>
      </c>
      <c r="W939" s="460">
        <f t="shared" si="320"/>
        <v>38.200295560000001</v>
      </c>
      <c r="X939" s="476">
        <f t="shared" si="321"/>
        <v>83.259947995000005</v>
      </c>
      <c r="Y939" s="476">
        <f t="shared" si="322"/>
        <v>298.51447830899997</v>
      </c>
      <c r="Z939" s="478">
        <f t="shared" si="323"/>
        <v>1.106062694</v>
      </c>
      <c r="AA939" s="465">
        <f t="shared" si="324"/>
        <v>464.44363351199996</v>
      </c>
      <c r="AB939" s="429">
        <f t="shared" si="325"/>
        <v>5.1048981480764997E-2</v>
      </c>
      <c r="AC939" s="454">
        <f t="shared" si="326"/>
        <v>99.740559437717451</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0.27514601</v>
      </c>
      <c r="V940" s="475">
        <f t="shared" si="319"/>
        <v>25.663046806000001</v>
      </c>
      <c r="W940" s="460">
        <f t="shared" si="320"/>
        <v>18.407361720000001</v>
      </c>
      <c r="X940" s="476">
        <f t="shared" si="321"/>
        <v>49.108131030000003</v>
      </c>
      <c r="Y940" s="476">
        <f t="shared" si="322"/>
        <v>131.98858957799999</v>
      </c>
      <c r="Z940" s="478">
        <f t="shared" si="323"/>
        <v>0.77765859999999998</v>
      </c>
      <c r="AA940" s="465">
        <f t="shared" si="324"/>
        <v>226.219933744</v>
      </c>
      <c r="AB940" s="429">
        <f t="shared" si="325"/>
        <v>2.4864798169267972E-2</v>
      </c>
      <c r="AC940" s="454">
        <f t="shared" si="326"/>
        <v>95.217975642781767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1.12799264</v>
      </c>
      <c r="V941" s="475">
        <f t="shared" si="319"/>
        <v>48.259584603</v>
      </c>
      <c r="W941" s="460">
        <f t="shared" si="320"/>
        <v>43.120559069999999</v>
      </c>
      <c r="X941" s="476">
        <f t="shared" si="321"/>
        <v>89.960686585000005</v>
      </c>
      <c r="Y941" s="476">
        <f t="shared" si="322"/>
        <v>277.82814320400001</v>
      </c>
      <c r="Z941" s="478">
        <f t="shared" si="323"/>
        <v>1.122315921</v>
      </c>
      <c r="AA941" s="465">
        <f t="shared" si="324"/>
        <v>461.41928202299999</v>
      </c>
      <c r="AB941" s="429">
        <f t="shared" si="325"/>
        <v>5.0716562104088807E-2</v>
      </c>
      <c r="AC941" s="454">
        <f t="shared" si="326"/>
        <v>88.058863801785122</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0.75508091999999993</v>
      </c>
      <c r="V942" s="475">
        <f t="shared" si="319"/>
        <v>48.456758565999998</v>
      </c>
      <c r="W942" s="460">
        <f t="shared" si="320"/>
        <v>46.167938229999997</v>
      </c>
      <c r="X942" s="476">
        <f t="shared" si="321"/>
        <v>117.317158105</v>
      </c>
      <c r="Y942" s="476">
        <f t="shared" si="322"/>
        <v>333.37838367300003</v>
      </c>
      <c r="Z942" s="478">
        <f t="shared" si="323"/>
        <v>1.4138956020000002</v>
      </c>
      <c r="AA942" s="465">
        <f t="shared" si="324"/>
        <v>547.48921509600007</v>
      </c>
      <c r="AB942" s="429">
        <f t="shared" si="325"/>
        <v>6.0176875697515946E-2</v>
      </c>
      <c r="AC942" s="454">
        <f t="shared" si="326"/>
        <v>96.14165296957411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0.69364201000000003</v>
      </c>
      <c r="V943" s="475">
        <f t="shared" si="319"/>
        <v>68.387102647999995</v>
      </c>
      <c r="W943" s="460">
        <f t="shared" si="320"/>
        <v>60.51107313</v>
      </c>
      <c r="X943" s="476">
        <f t="shared" si="321"/>
        <v>156.46022171500002</v>
      </c>
      <c r="Y943" s="476">
        <f t="shared" si="322"/>
        <v>473.54241413099999</v>
      </c>
      <c r="Z943" s="478">
        <f t="shared" si="323"/>
        <v>1.7657536949999999</v>
      </c>
      <c r="AA943" s="465">
        <f t="shared" si="324"/>
        <v>761.36020732899999</v>
      </c>
      <c r="AB943" s="429">
        <f t="shared" si="325"/>
        <v>8.3684349013959117E-2</v>
      </c>
      <c r="AC943" s="454">
        <f t="shared" si="326"/>
        <v>101.39589097425099</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2.0374810700000001</v>
      </c>
      <c r="V945" s="475">
        <f t="shared" si="319"/>
        <v>166.46220341900002</v>
      </c>
      <c r="W945" s="460">
        <f t="shared" si="320"/>
        <v>160.56661053000002</v>
      </c>
      <c r="X945" s="476">
        <f t="shared" si="321"/>
        <v>377.952738485</v>
      </c>
      <c r="Y945" s="476">
        <f t="shared" si="322"/>
        <v>1068.1526328120001</v>
      </c>
      <c r="Z945" s="478">
        <f t="shared" si="323"/>
        <v>4.4356482679999996</v>
      </c>
      <c r="AA945" s="465">
        <f t="shared" si="324"/>
        <v>1779.6073145840001</v>
      </c>
      <c r="AB945" s="429">
        <f t="shared" si="325"/>
        <v>0.19560423330226423</v>
      </c>
      <c r="AC945" s="454">
        <f t="shared" si="326"/>
        <v>97.126181386555302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0.44631603999999997</v>
      </c>
      <c r="V946" s="475">
        <f t="shared" si="319"/>
        <v>17.405390058999998</v>
      </c>
      <c r="W946" s="460">
        <f t="shared" si="320"/>
        <v>15.551939709999999</v>
      </c>
      <c r="X946" s="476">
        <f t="shared" si="321"/>
        <v>31.452391284999997</v>
      </c>
      <c r="Y946" s="476">
        <f t="shared" si="322"/>
        <v>90.690848441999989</v>
      </c>
      <c r="Z946" s="478">
        <f t="shared" si="323"/>
        <v>0.46568686500000001</v>
      </c>
      <c r="AA946" s="465">
        <f t="shared" si="324"/>
        <v>156.012572401</v>
      </c>
      <c r="AB946" s="429">
        <f t="shared" si="325"/>
        <v>1.7148007518245769E-2</v>
      </c>
      <c r="AC946" s="454">
        <f t="shared" si="326"/>
        <v>83.795752226736823</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0.77702227999999995</v>
      </c>
      <c r="V947" s="475">
        <f t="shared" si="319"/>
        <v>63.607897747999999</v>
      </c>
      <c r="W947" s="460">
        <f t="shared" si="320"/>
        <v>53.749489010000005</v>
      </c>
      <c r="X947" s="476">
        <f t="shared" si="321"/>
        <v>130.89248774000001</v>
      </c>
      <c r="Y947" s="476">
        <f t="shared" si="322"/>
        <v>417.14223133500002</v>
      </c>
      <c r="Z947" s="478">
        <f t="shared" si="323"/>
        <v>1.398959303</v>
      </c>
      <c r="AA947" s="465">
        <f t="shared" si="324"/>
        <v>667.56808741600003</v>
      </c>
      <c r="AB947" s="429">
        <f t="shared" si="325"/>
        <v>7.3375256915366019E-2</v>
      </c>
      <c r="AC947" s="454">
        <f t="shared" si="326"/>
        <v>99.678919386921891</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0.56321224000000003</v>
      </c>
      <c r="V948" s="475">
        <f t="shared" si="319"/>
        <v>46.897867826999999</v>
      </c>
      <c r="W948" s="460">
        <f t="shared" si="320"/>
        <v>44.407612579999999</v>
      </c>
      <c r="X948" s="476">
        <f t="shared" si="321"/>
        <v>104.47587052</v>
      </c>
      <c r="Y948" s="476">
        <f t="shared" si="322"/>
        <v>276.941331375</v>
      </c>
      <c r="Z948" s="478">
        <f t="shared" si="323"/>
        <v>1.029376718</v>
      </c>
      <c r="AA948" s="465">
        <f t="shared" si="324"/>
        <v>474.31527125999997</v>
      </c>
      <c r="AB948" s="429">
        <f t="shared" si="325"/>
        <v>5.21340153066608E-2</v>
      </c>
      <c r="AC948" s="454">
        <f t="shared" si="326"/>
        <v>95.568382618978021</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0.41391511999999997</v>
      </c>
      <c r="V949" s="475">
        <f t="shared" si="319"/>
        <v>37.856622295000001</v>
      </c>
      <c r="W949" s="460">
        <f t="shared" si="320"/>
        <v>30.21580376</v>
      </c>
      <c r="X949" s="476">
        <f t="shared" si="321"/>
        <v>77.540348585000004</v>
      </c>
      <c r="Y949" s="476">
        <f t="shared" si="322"/>
        <v>194.36092899000002</v>
      </c>
      <c r="Z949" s="478">
        <f t="shared" si="323"/>
        <v>1.7493057940000001</v>
      </c>
      <c r="AA949" s="465">
        <f t="shared" si="324"/>
        <v>342.13692454400001</v>
      </c>
      <c r="AB949" s="429">
        <f t="shared" si="325"/>
        <v>3.7605729231039789E-2</v>
      </c>
      <c r="AC949" s="454">
        <f t="shared" si="326"/>
        <v>92.93970810806232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0.60247140999999993</v>
      </c>
      <c r="V950" s="475">
        <f t="shared" si="319"/>
        <v>37.960569204999999</v>
      </c>
      <c r="W950" s="460">
        <f t="shared" si="320"/>
        <v>33.918256450000001</v>
      </c>
      <c r="X950" s="476">
        <f t="shared" si="321"/>
        <v>83.996553655</v>
      </c>
      <c r="Y950" s="476">
        <f t="shared" si="322"/>
        <v>233.546896578</v>
      </c>
      <c r="Z950" s="478">
        <f t="shared" si="323"/>
        <v>0.88280393499999998</v>
      </c>
      <c r="AA950" s="465">
        <f t="shared" si="324"/>
        <v>390.90755123299999</v>
      </c>
      <c r="AB950" s="429">
        <f t="shared" si="325"/>
        <v>4.2966316908441417E-2</v>
      </c>
      <c r="AC950" s="454">
        <f t="shared" si="326"/>
        <v>94.176284963228809</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0.41178129000000002</v>
      </c>
      <c r="V951" s="475">
        <f t="shared" si="319"/>
        <v>26.149542528000001</v>
      </c>
      <c r="W951" s="460">
        <f t="shared" si="320"/>
        <v>23.710148880000002</v>
      </c>
      <c r="X951" s="476">
        <f t="shared" si="321"/>
        <v>59.372584320000009</v>
      </c>
      <c r="Y951" s="476">
        <f t="shared" si="322"/>
        <v>130.346729337</v>
      </c>
      <c r="Z951" s="478">
        <f t="shared" si="323"/>
        <v>0.79961169399999998</v>
      </c>
      <c r="AA951" s="465">
        <f t="shared" si="324"/>
        <v>240.790398049</v>
      </c>
      <c r="AB951" s="429">
        <f t="shared" si="325"/>
        <v>2.646630007133436E-2</v>
      </c>
      <c r="AC951" s="454">
        <f t="shared" si="326"/>
        <v>88.125703743875448</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4.6127402699999998</v>
      </c>
      <c r="V952" s="475">
        <f t="shared" si="319"/>
        <v>412.63371444199998</v>
      </c>
      <c r="W952" s="460">
        <f t="shared" si="320"/>
        <v>359.74258599000001</v>
      </c>
      <c r="X952" s="476">
        <f t="shared" si="321"/>
        <v>994.17333379000013</v>
      </c>
      <c r="Y952" s="476">
        <f t="shared" si="322"/>
        <v>3361.4578831859999</v>
      </c>
      <c r="Z952" s="478">
        <f t="shared" si="323"/>
        <v>8.160933751</v>
      </c>
      <c r="AA952" s="465">
        <f t="shared" si="324"/>
        <v>5140.7811914289996</v>
      </c>
      <c r="AB952" s="429">
        <f t="shared" si="325"/>
        <v>0.56504519580446244</v>
      </c>
      <c r="AC952" s="454">
        <f t="shared" si="326"/>
        <v>105.25610286056238</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2.42978944</v>
      </c>
      <c r="V954" s="475">
        <f t="shared" si="319"/>
        <v>232.446816259</v>
      </c>
      <c r="W954" s="460">
        <f t="shared" si="320"/>
        <v>227.85472845000001</v>
      </c>
      <c r="X954" s="476">
        <f t="shared" si="321"/>
        <v>569.42712770999992</v>
      </c>
      <c r="Y954" s="476">
        <f t="shared" si="322"/>
        <v>1641.3714055800001</v>
      </c>
      <c r="Z954" s="478">
        <f t="shared" si="323"/>
        <v>6.8855063870000004</v>
      </c>
      <c r="AA954" s="465">
        <f t="shared" si="324"/>
        <v>2680.4153738260002</v>
      </c>
      <c r="AB954" s="429">
        <f t="shared" si="325"/>
        <v>0.29461589072609368</v>
      </c>
      <c r="AC954" s="454">
        <f t="shared" si="326"/>
        <v>100.17632465852921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0.69688511999999991</v>
      </c>
      <c r="V955" s="475">
        <f t="shared" si="319"/>
        <v>49.441603862999997</v>
      </c>
      <c r="W955" s="460">
        <f t="shared" si="320"/>
        <v>38.943518050000002</v>
      </c>
      <c r="X955" s="476">
        <f t="shared" si="321"/>
        <v>98.959213675000001</v>
      </c>
      <c r="Y955" s="476">
        <f t="shared" si="322"/>
        <v>214.26976302899999</v>
      </c>
      <c r="Z955" s="478">
        <f t="shared" si="323"/>
        <v>0.66679542400000003</v>
      </c>
      <c r="AA955" s="465">
        <f t="shared" si="324"/>
        <v>402.977779161</v>
      </c>
      <c r="AB955" s="429">
        <f t="shared" si="325"/>
        <v>4.4293007162123546E-2</v>
      </c>
      <c r="AC955" s="454">
        <f t="shared" si="326"/>
        <v>88.27002596758048</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0.64813067999999996</v>
      </c>
      <c r="V956" s="475">
        <f t="shared" si="319"/>
        <v>61.701858806999994</v>
      </c>
      <c r="W956" s="460">
        <f t="shared" si="320"/>
        <v>38.962262989999999</v>
      </c>
      <c r="X956" s="476">
        <f t="shared" si="321"/>
        <v>108.99090898499999</v>
      </c>
      <c r="Y956" s="476">
        <f t="shared" si="322"/>
        <v>304.61213630700001</v>
      </c>
      <c r="Z956" s="478">
        <f t="shared" si="323"/>
        <v>1.116348933</v>
      </c>
      <c r="AA956" s="465">
        <f t="shared" si="324"/>
        <v>516.0316467020001</v>
      </c>
      <c r="AB956" s="429">
        <f t="shared" si="325"/>
        <v>5.6719240129918677E-2</v>
      </c>
      <c r="AC956" s="454">
        <f t="shared" si="326"/>
        <v>96.418681969939797</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0.99871951000000003</v>
      </c>
      <c r="V957" s="475">
        <f t="shared" si="319"/>
        <v>75.936832980000005</v>
      </c>
      <c r="W957" s="460">
        <f t="shared" si="320"/>
        <v>76.608818510000006</v>
      </c>
      <c r="X957" s="476">
        <f t="shared" si="321"/>
        <v>182.00051838499999</v>
      </c>
      <c r="Y957" s="476">
        <f t="shared" si="322"/>
        <v>499.63789506899997</v>
      </c>
      <c r="Z957" s="478">
        <f t="shared" si="323"/>
        <v>1.864156253</v>
      </c>
      <c r="AA957" s="465">
        <f t="shared" si="324"/>
        <v>837.04694070700009</v>
      </c>
      <c r="AB957" s="429">
        <f t="shared" si="325"/>
        <v>9.2003400825126411E-2</v>
      </c>
      <c r="AC957" s="454">
        <f t="shared" si="326"/>
        <v>96.547834051702068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0.17016243</v>
      </c>
      <c r="V958" s="475">
        <f t="shared" si="319"/>
        <v>10.317151981</v>
      </c>
      <c r="W958" s="460">
        <f t="shared" si="320"/>
        <v>9.2185078899999997</v>
      </c>
      <c r="X958" s="476">
        <f t="shared" si="321"/>
        <v>21.6216203</v>
      </c>
      <c r="Y958" s="476">
        <f t="shared" si="322"/>
        <v>71.563403030999993</v>
      </c>
      <c r="Z958" s="478">
        <f t="shared" si="323"/>
        <v>0.45393036799999997</v>
      </c>
      <c r="AA958" s="465">
        <f t="shared" si="324"/>
        <v>113.344776</v>
      </c>
      <c r="AB958" s="429">
        <f t="shared" si="325"/>
        <v>1.245820795779292E-2</v>
      </c>
      <c r="AC958" s="454">
        <f t="shared" si="326"/>
        <v>96.394115373195021</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1.2143831200000001</v>
      </c>
      <c r="V959" s="475">
        <f t="shared" si="319"/>
        <v>81.285225439999991</v>
      </c>
      <c r="W959" s="460">
        <f t="shared" si="320"/>
        <v>46.553838859999999</v>
      </c>
      <c r="X959" s="476">
        <f t="shared" si="321"/>
        <v>118.08865260499999</v>
      </c>
      <c r="Y959" s="476">
        <f t="shared" si="322"/>
        <v>345.81742033799998</v>
      </c>
      <c r="Z959" s="478">
        <f t="shared" si="323"/>
        <v>0.68342612399999991</v>
      </c>
      <c r="AA959" s="465">
        <f t="shared" si="324"/>
        <v>593.6429464869999</v>
      </c>
      <c r="AB959" s="429">
        <f t="shared" si="325"/>
        <v>6.5249829246757513E-2</v>
      </c>
      <c r="AC959" s="454">
        <f t="shared" si="326"/>
        <v>90.664471079963818</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0.45345055000000001</v>
      </c>
      <c r="V960" s="475">
        <f t="shared" si="319"/>
        <v>24.135753542</v>
      </c>
      <c r="W960" s="460">
        <f t="shared" si="320"/>
        <v>21.565605980000001</v>
      </c>
      <c r="X960" s="476">
        <f t="shared" si="321"/>
        <v>54.800272729999996</v>
      </c>
      <c r="Y960" s="476">
        <f t="shared" si="322"/>
        <v>100.94109702900001</v>
      </c>
      <c r="Z960" s="478">
        <f t="shared" si="323"/>
        <v>1.7553358430000001</v>
      </c>
      <c r="AA960" s="465">
        <f t="shared" si="324"/>
        <v>203.651515674</v>
      </c>
      <c r="AB960" s="429">
        <f t="shared" si="325"/>
        <v>2.2384207042646737E-2</v>
      </c>
      <c r="AC960" s="454">
        <f t="shared" si="326"/>
        <v>79.966404740041568</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3.1943014199999995</v>
      </c>
      <c r="V961" s="475">
        <f t="shared" si="319"/>
        <v>287.56206600100001</v>
      </c>
      <c r="W961" s="460">
        <f t="shared" si="320"/>
        <v>265.59836521</v>
      </c>
      <c r="X961" s="476">
        <f t="shared" si="321"/>
        <v>699.04032026499999</v>
      </c>
      <c r="Y961" s="476">
        <f t="shared" si="322"/>
        <v>2567.7647814360002</v>
      </c>
      <c r="Z961" s="478">
        <f t="shared" si="323"/>
        <v>4.8708017339999996</v>
      </c>
      <c r="AA961" s="465">
        <f t="shared" si="324"/>
        <v>3828.0306360660002</v>
      </c>
      <c r="AB961" s="429">
        <f t="shared" si="325"/>
        <v>0.42075518092613762</v>
      </c>
      <c r="AC961" s="454">
        <f t="shared" si="326"/>
        <v>107.70456310109932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2.49545182</v>
      </c>
      <c r="V963" s="475">
        <f t="shared" si="319"/>
        <v>264.82822155000002</v>
      </c>
      <c r="W963" s="460">
        <f t="shared" si="320"/>
        <v>243.97293281</v>
      </c>
      <c r="X963" s="476">
        <f t="shared" si="321"/>
        <v>601.29296324999996</v>
      </c>
      <c r="Y963" s="476">
        <f t="shared" si="322"/>
        <v>1836.9418990500001</v>
      </c>
      <c r="Z963" s="478">
        <f t="shared" si="323"/>
        <v>7.7059360579999998</v>
      </c>
      <c r="AA963" s="465">
        <f t="shared" si="324"/>
        <v>2957.2374045380002</v>
      </c>
      <c r="AB963" s="429">
        <f t="shared" si="325"/>
        <v>0.32504258128577712</v>
      </c>
      <c r="AC963" s="454">
        <f t="shared" si="326"/>
        <v>101.60137856933082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0.92814037000000005</v>
      </c>
      <c r="V964" s="475">
        <f t="shared" si="319"/>
        <v>51.256214785000004</v>
      </c>
      <c r="W964" s="460">
        <f t="shared" si="320"/>
        <v>38.844453399999999</v>
      </c>
      <c r="X964" s="476">
        <f t="shared" si="321"/>
        <v>99.915692485000008</v>
      </c>
      <c r="Y964" s="476">
        <f t="shared" si="322"/>
        <v>194.69688575100002</v>
      </c>
      <c r="Z964" s="478">
        <f t="shared" si="323"/>
        <v>1.023395233</v>
      </c>
      <c r="AA964" s="465">
        <f t="shared" si="324"/>
        <v>386.66478202400003</v>
      </c>
      <c r="AB964" s="429">
        <f t="shared" si="325"/>
        <v>4.2499976041327769E-2</v>
      </c>
      <c r="AC964" s="454">
        <f t="shared" si="326"/>
        <v>81.99262804410678</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0.34283290999999999</v>
      </c>
      <c r="V965" s="475">
        <f t="shared" si="319"/>
        <v>21.765738667000001</v>
      </c>
      <c r="W965" s="460">
        <f t="shared" si="320"/>
        <v>18.0898526</v>
      </c>
      <c r="X965" s="476">
        <f t="shared" si="321"/>
        <v>43.799701644999999</v>
      </c>
      <c r="Y965" s="476">
        <f t="shared" si="322"/>
        <v>122.560639692</v>
      </c>
      <c r="Z965" s="478">
        <f t="shared" si="323"/>
        <v>0.76140159200000002</v>
      </c>
      <c r="AA965" s="465">
        <f t="shared" si="324"/>
        <v>207.32016710599999</v>
      </c>
      <c r="AB965" s="429">
        <f t="shared" si="325"/>
        <v>2.2787444175203338E-2</v>
      </c>
      <c r="AC965" s="454">
        <f t="shared" si="326"/>
        <v>92.22427213187035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0.52942102999999996</v>
      </c>
      <c r="V966" s="475">
        <f t="shared" si="319"/>
        <v>41.005899939999999</v>
      </c>
      <c r="W966" s="460">
        <f t="shared" si="320"/>
        <v>38.058792359999998</v>
      </c>
      <c r="X966" s="476">
        <f t="shared" si="321"/>
        <v>95.393478879999989</v>
      </c>
      <c r="Y966" s="476">
        <f t="shared" si="322"/>
        <v>274.96482344999998</v>
      </c>
      <c r="Z966" s="478">
        <f t="shared" si="323"/>
        <v>1.0993044510000001</v>
      </c>
      <c r="AA966" s="465">
        <f t="shared" si="324"/>
        <v>451.05172011100001</v>
      </c>
      <c r="AB966" s="429">
        <f t="shared" si="325"/>
        <v>4.9577019137282921E-2</v>
      </c>
      <c r="AC966" s="454">
        <f t="shared" si="326"/>
        <v>97.905216215949181</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0.38253211000000004</v>
      </c>
      <c r="V967" s="475">
        <f t="shared" si="319"/>
        <v>15.989652426000001</v>
      </c>
      <c r="W967" s="460">
        <f t="shared" si="320"/>
        <v>14.286959940000001</v>
      </c>
      <c r="X967" s="476">
        <f t="shared" si="321"/>
        <v>32.145050140000002</v>
      </c>
      <c r="Y967" s="476">
        <f t="shared" si="322"/>
        <v>66.227491838999995</v>
      </c>
      <c r="Z967" s="478">
        <f t="shared" si="323"/>
        <v>0.47966387300000002</v>
      </c>
      <c r="AA967" s="465">
        <f t="shared" si="324"/>
        <v>129.51135032799999</v>
      </c>
      <c r="AB967" s="429">
        <f t="shared" si="325"/>
        <v>1.423514512288415E-2</v>
      </c>
      <c r="AC967" s="454">
        <f t="shared" si="326"/>
        <v>78.762205067847091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3.76175193</v>
      </c>
      <c r="V968" s="475">
        <f t="shared" si="319"/>
        <v>296.49489645</v>
      </c>
      <c r="W968" s="460">
        <f t="shared" si="320"/>
        <v>264.92200050000002</v>
      </c>
      <c r="X968" s="476">
        <f t="shared" si="321"/>
        <v>673.19220674999997</v>
      </c>
      <c r="Y968" s="476">
        <f t="shared" si="322"/>
        <v>2056.5931189500002</v>
      </c>
      <c r="Z968" s="478">
        <f t="shared" si="323"/>
        <v>4.5760986049999994</v>
      </c>
      <c r="AA968" s="465">
        <f t="shared" si="324"/>
        <v>3299.5400731850004</v>
      </c>
      <c r="AB968" s="429">
        <f t="shared" si="325"/>
        <v>0.36266652815838651</v>
      </c>
      <c r="AC968" s="454">
        <f t="shared" si="326"/>
        <v>100.10406693132875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0.27521814999999999</v>
      </c>
      <c r="V969" s="475">
        <f t="shared" ref="V969:V1006" si="340">IFERROR(V$5*I969,"")</f>
        <v>19.596087322999999</v>
      </c>
      <c r="W969" s="460">
        <f t="shared" ref="W969:W1006" si="341">IFERROR(W$5*K969,"")</f>
        <v>19.755488490000001</v>
      </c>
      <c r="X969" s="476">
        <f t="shared" ref="X969:X1006" si="342">IFERROR(X$5*M969,"")</f>
        <v>50.200590615000003</v>
      </c>
      <c r="Y969" s="476">
        <f t="shared" ref="Y969:Y1006" si="343">IFERROR(Y$5*O969,"")</f>
        <v>153.36212777100002</v>
      </c>
      <c r="Z969" s="478">
        <f t="shared" ref="Z969:Z1006" si="344">IFERROR(Z$5*Q969,"")</f>
        <v>0.7778625079999999</v>
      </c>
      <c r="AA969" s="465">
        <f t="shared" ref="AA969:AA1006" si="345">IFERROR(SUM(U969:Z969),"")</f>
        <v>243.96737485700001</v>
      </c>
      <c r="AB969" s="429">
        <f t="shared" ref="AB969:AB1006" si="346">IF(OR(AA969="", AA969=0), "", AA969/$AA$5)</f>
        <v>2.6815495148054518E-2</v>
      </c>
      <c r="AC969" s="454">
        <f t="shared" ref="AC969:AC1006" si="347">IF(OR(AB969="", AB969=0), "", IF(AN969&gt;0, AB969/AN969*100, ""))</f>
        <v>99.497004146826768</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1.1036625499999999</v>
      </c>
      <c r="V970" s="475">
        <f t="shared" si="340"/>
        <v>109.92056726599999</v>
      </c>
      <c r="W970" s="460">
        <f t="shared" si="341"/>
        <v>94.618349209999991</v>
      </c>
      <c r="X970" s="476">
        <f t="shared" si="342"/>
        <v>257.15460424500003</v>
      </c>
      <c r="Y970" s="476">
        <f t="shared" si="343"/>
        <v>992.6301162389999</v>
      </c>
      <c r="Z970" s="478">
        <f t="shared" si="344"/>
        <v>1.8495563490000002</v>
      </c>
      <c r="AA970" s="465">
        <f t="shared" si="345"/>
        <v>1457.2768558590001</v>
      </c>
      <c r="AB970" s="429">
        <f t="shared" si="346"/>
        <v>0.16017551724104201</v>
      </c>
      <c r="AC970" s="454">
        <f t="shared" si="347"/>
        <v>109.75065994113599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5.1978620499999995</v>
      </c>
      <c r="V972" s="475">
        <f t="shared" si="340"/>
        <v>487.03555556700002</v>
      </c>
      <c r="W972" s="460">
        <f t="shared" si="341"/>
        <v>432.76288582999996</v>
      </c>
      <c r="X972" s="476">
        <f t="shared" si="342"/>
        <v>1155.0382455849999</v>
      </c>
      <c r="Y972" s="476">
        <f t="shared" si="343"/>
        <v>3569.0347945410003</v>
      </c>
      <c r="Z972" s="478">
        <f t="shared" si="344"/>
        <v>9.9523527219999988</v>
      </c>
      <c r="AA972" s="465">
        <f t="shared" si="345"/>
        <v>5659.0216962949999</v>
      </c>
      <c r="AB972" s="429">
        <f t="shared" si="346"/>
        <v>0.62200722096010108</v>
      </c>
      <c r="AC972" s="454">
        <f t="shared" si="347"/>
        <v>102.54890324852875</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0.35369972</v>
      </c>
      <c r="V973" s="475">
        <f t="shared" si="340"/>
        <v>22.455649415</v>
      </c>
      <c r="W973" s="460">
        <f t="shared" si="341"/>
        <v>15.65996657</v>
      </c>
      <c r="X973" s="476">
        <f t="shared" si="342"/>
        <v>25.720628640000001</v>
      </c>
      <c r="Y973" s="476">
        <f t="shared" si="343"/>
        <v>105.56626441500001</v>
      </c>
      <c r="Z973" s="478">
        <f t="shared" si="344"/>
        <v>0.47534519200000003</v>
      </c>
      <c r="AA973" s="465">
        <f t="shared" si="345"/>
        <v>170.23155395199998</v>
      </c>
      <c r="AB973" s="429">
        <f t="shared" si="346"/>
        <v>1.8710876451088151E-2</v>
      </c>
      <c r="AC973" s="454">
        <f t="shared" si="347"/>
        <v>91.910801735607564</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1.39560189</v>
      </c>
      <c r="V974" s="475">
        <f t="shared" si="340"/>
        <v>111.33448298900001</v>
      </c>
      <c r="W974" s="460">
        <f t="shared" si="341"/>
        <v>94.540423170000011</v>
      </c>
      <c r="X974" s="476">
        <f t="shared" si="342"/>
        <v>235.50522943499999</v>
      </c>
      <c r="Y974" s="476">
        <f t="shared" si="343"/>
        <v>738.92257247700002</v>
      </c>
      <c r="Z974" s="478">
        <f t="shared" si="344"/>
        <v>1.8710114339999999</v>
      </c>
      <c r="AA974" s="465">
        <f t="shared" si="345"/>
        <v>1183.5693213949999</v>
      </c>
      <c r="AB974" s="429">
        <f t="shared" si="346"/>
        <v>0.13009115425313253</v>
      </c>
      <c r="AC974" s="454">
        <f t="shared" si="347"/>
        <v>99.816276797495533</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0.48899984000000002</v>
      </c>
      <c r="V975" s="475">
        <f t="shared" si="340"/>
        <v>52.070483553999999</v>
      </c>
      <c r="W975" s="460">
        <f t="shared" si="341"/>
        <v>50.893038430000004</v>
      </c>
      <c r="X975" s="476">
        <f t="shared" si="342"/>
        <v>118.27324921999998</v>
      </c>
      <c r="Y975" s="476">
        <f t="shared" si="343"/>
        <v>361.32318238799996</v>
      </c>
      <c r="Z975" s="478">
        <f t="shared" si="344"/>
        <v>1.412459981</v>
      </c>
      <c r="AA975" s="465">
        <f t="shared" si="345"/>
        <v>584.46141341299995</v>
      </c>
      <c r="AB975" s="429">
        <f t="shared" si="346"/>
        <v>6.424064777016926E-2</v>
      </c>
      <c r="AC975" s="454">
        <f t="shared" si="347"/>
        <v>101.31992736707565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0.21766126999999999</v>
      </c>
      <c r="V976" s="475">
        <f t="shared" si="340"/>
        <v>17.782925759000001</v>
      </c>
      <c r="W976" s="460">
        <f t="shared" si="341"/>
        <v>15.88927271</v>
      </c>
      <c r="X976" s="476">
        <f t="shared" si="342"/>
        <v>40.629851674999998</v>
      </c>
      <c r="Y976" s="476">
        <f t="shared" si="343"/>
        <v>115.909491471</v>
      </c>
      <c r="Z976" s="478">
        <f t="shared" si="344"/>
        <v>1.0775152889999999</v>
      </c>
      <c r="AA976" s="465">
        <f t="shared" si="345"/>
        <v>191.50671817399999</v>
      </c>
      <c r="AB976" s="429">
        <f t="shared" si="346"/>
        <v>2.104932052912728E-2</v>
      </c>
      <c r="AC976" s="454">
        <f t="shared" si="347"/>
        <v>96.155289001029473</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0.93018296</v>
      </c>
      <c r="V977" s="475">
        <f t="shared" si="340"/>
        <v>40.949063701</v>
      </c>
      <c r="W977" s="460">
        <f t="shared" si="341"/>
        <v>36.034779759999999</v>
      </c>
      <c r="X977" s="476">
        <f t="shared" si="342"/>
        <v>91.567830760000007</v>
      </c>
      <c r="Y977" s="476">
        <f t="shared" si="343"/>
        <v>174.948042456</v>
      </c>
      <c r="Z977" s="478">
        <f t="shared" si="344"/>
        <v>0.93789152800000009</v>
      </c>
      <c r="AA977" s="465">
        <f t="shared" si="345"/>
        <v>345.36779116500003</v>
      </c>
      <c r="AB977" s="429">
        <f t="shared" si="346"/>
        <v>3.7960847567047706E-2</v>
      </c>
      <c r="AC977" s="454">
        <f t="shared" si="347"/>
        <v>80.34340827366519</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0.67181020999999996</v>
      </c>
      <c r="V978" s="475">
        <f t="shared" si="340"/>
        <v>48.823633232999995</v>
      </c>
      <c r="W978" s="460">
        <f t="shared" si="341"/>
        <v>53.06659518</v>
      </c>
      <c r="X978" s="476">
        <f t="shared" si="342"/>
        <v>92.240815484999999</v>
      </c>
      <c r="Y978" s="476">
        <f t="shared" si="343"/>
        <v>310.46356315499997</v>
      </c>
      <c r="Z978" s="478">
        <f t="shared" si="344"/>
        <v>1.7241994219999999</v>
      </c>
      <c r="AA978" s="465">
        <f t="shared" si="345"/>
        <v>506.99061668500002</v>
      </c>
      <c r="AB978" s="429">
        <f t="shared" si="346"/>
        <v>5.5725501943833813E-2</v>
      </c>
      <c r="AC978" s="454">
        <f t="shared" si="347"/>
        <v>95.735438091808135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0.57185169999999996</v>
      </c>
      <c r="V979" s="475">
        <f t="shared" si="340"/>
        <v>41.853807867</v>
      </c>
      <c r="W979" s="460">
        <f t="shared" si="341"/>
        <v>36.051890230000005</v>
      </c>
      <c r="X979" s="476">
        <f t="shared" si="342"/>
        <v>95.029147605000006</v>
      </c>
      <c r="Y979" s="476">
        <f t="shared" si="343"/>
        <v>290.31276521699999</v>
      </c>
      <c r="Z979" s="478">
        <f t="shared" si="344"/>
        <v>1.082801393</v>
      </c>
      <c r="AA979" s="465">
        <f t="shared" si="345"/>
        <v>464.90226401199999</v>
      </c>
      <c r="AB979" s="429">
        <f t="shared" si="346"/>
        <v>5.1099391515937564E-2</v>
      </c>
      <c r="AC979" s="454">
        <f t="shared" si="347"/>
        <v>99.028291066781634</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5.8259055100000001</v>
      </c>
      <c r="V981" s="475">
        <f t="shared" si="340"/>
        <v>510.37121774100007</v>
      </c>
      <c r="W981" s="460">
        <f t="shared" si="341"/>
        <v>459.58107249</v>
      </c>
      <c r="X981" s="476">
        <f t="shared" si="342"/>
        <v>1188.23339824</v>
      </c>
      <c r="Y981" s="476">
        <f t="shared" si="343"/>
        <v>3619.9601453069999</v>
      </c>
      <c r="Z981" s="478">
        <f t="shared" si="344"/>
        <v>11.769785277</v>
      </c>
      <c r="AA981" s="465">
        <f t="shared" si="345"/>
        <v>5795.741524565</v>
      </c>
      <c r="AB981" s="429">
        <f t="shared" si="346"/>
        <v>0.63703468065124202</v>
      </c>
      <c r="AC981" s="454">
        <f t="shared" si="347"/>
        <v>100.9919223706827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0.33142179999999999</v>
      </c>
      <c r="V982" s="475">
        <f t="shared" si="340"/>
        <v>12.759209099</v>
      </c>
      <c r="W982" s="460">
        <f t="shared" si="341"/>
        <v>11.859499699999999</v>
      </c>
      <c r="X982" s="476">
        <f t="shared" si="342"/>
        <v>23.678765214999999</v>
      </c>
      <c r="Y982" s="476">
        <f t="shared" si="343"/>
        <v>91.489447749000007</v>
      </c>
      <c r="Z982" s="478">
        <f t="shared" si="344"/>
        <v>0.30867190999999999</v>
      </c>
      <c r="AA982" s="465">
        <f t="shared" si="345"/>
        <v>140.42701547299998</v>
      </c>
      <c r="AB982" s="429">
        <f t="shared" si="346"/>
        <v>1.5434932454715319E-2</v>
      </c>
      <c r="AC982" s="454">
        <f t="shared" si="347"/>
        <v>92.443994559886832</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1.4228140899999999</v>
      </c>
      <c r="V983" s="475">
        <f t="shared" si="340"/>
        <v>126.58093910999999</v>
      </c>
      <c r="W983" s="460">
        <f t="shared" si="341"/>
        <v>103.13333347000001</v>
      </c>
      <c r="X983" s="476">
        <f t="shared" si="342"/>
        <v>263.93201369500002</v>
      </c>
      <c r="Y983" s="476">
        <f t="shared" si="343"/>
        <v>806.30874480299997</v>
      </c>
      <c r="Z983" s="478">
        <f t="shared" si="344"/>
        <v>2.2335070950000002</v>
      </c>
      <c r="AA983" s="465">
        <f t="shared" si="345"/>
        <v>1303.6113522630001</v>
      </c>
      <c r="AB983" s="429">
        <f t="shared" si="346"/>
        <v>0.14328548606979558</v>
      </c>
      <c r="AC983" s="454">
        <f t="shared" si="347"/>
        <v>100.01899732883075</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0.47685685999999999</v>
      </c>
      <c r="V984" s="475">
        <f t="shared" si="340"/>
        <v>29.64016359</v>
      </c>
      <c r="W984" s="460">
        <f t="shared" si="341"/>
        <v>32.95320813</v>
      </c>
      <c r="X984" s="476">
        <f t="shared" si="342"/>
        <v>83.737261755000006</v>
      </c>
      <c r="Y984" s="476">
        <f t="shared" si="343"/>
        <v>253.37414281799997</v>
      </c>
      <c r="Z984" s="478">
        <f t="shared" si="344"/>
        <v>1.7477766739999998</v>
      </c>
      <c r="AA984" s="465">
        <f t="shared" si="345"/>
        <v>401.92940982700003</v>
      </c>
      <c r="AB984" s="429">
        <f t="shared" si="346"/>
        <v>4.4177776415366014E-2</v>
      </c>
      <c r="AC984" s="454">
        <f t="shared" si="347"/>
        <v>98.407660933190741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0.32593133000000002</v>
      </c>
      <c r="V985" s="475">
        <f t="shared" si="340"/>
        <v>26.628589661000003</v>
      </c>
      <c r="W985" s="460">
        <f t="shared" si="341"/>
        <v>23.792987090000004</v>
      </c>
      <c r="X985" s="476">
        <f t="shared" si="342"/>
        <v>60.460261715000009</v>
      </c>
      <c r="Y985" s="476">
        <f t="shared" si="343"/>
        <v>184.70528471100002</v>
      </c>
      <c r="Z985" s="478">
        <f t="shared" si="344"/>
        <v>0.77102514899999997</v>
      </c>
      <c r="AA985" s="465">
        <f t="shared" si="345"/>
        <v>296.68407965600005</v>
      </c>
      <c r="AB985" s="429">
        <f t="shared" si="346"/>
        <v>3.2609813107935814E-2</v>
      </c>
      <c r="AC985" s="454">
        <f t="shared" si="347"/>
        <v>99.681142227126145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0.37162381</v>
      </c>
      <c r="V986" s="475">
        <f t="shared" si="340"/>
        <v>25.412579933</v>
      </c>
      <c r="W986" s="460">
        <f t="shared" si="341"/>
        <v>18.27095611</v>
      </c>
      <c r="X986" s="476">
        <f t="shared" si="342"/>
        <v>44.510350290000005</v>
      </c>
      <c r="Y986" s="476">
        <f t="shared" si="343"/>
        <v>155.09059677300002</v>
      </c>
      <c r="Z986" s="478">
        <f t="shared" si="344"/>
        <v>0.51997906100000002</v>
      </c>
      <c r="AA986" s="465">
        <f t="shared" si="345"/>
        <v>244.17608597700001</v>
      </c>
      <c r="AB986" s="429">
        <f t="shared" si="346"/>
        <v>2.683843547779732E-2</v>
      </c>
      <c r="AC986" s="454">
        <f t="shared" si="347"/>
        <v>97.946474548753542</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0.69330741000000007</v>
      </c>
      <c r="V987" s="475">
        <f t="shared" si="340"/>
        <v>43.838849891000002</v>
      </c>
      <c r="W987" s="460">
        <f t="shared" si="341"/>
        <v>44.885960410000003</v>
      </c>
      <c r="X987" s="476">
        <f t="shared" si="342"/>
        <v>98.451171840000001</v>
      </c>
      <c r="Y987" s="476">
        <f t="shared" si="343"/>
        <v>180.157063851</v>
      </c>
      <c r="Z987" s="478">
        <f t="shared" si="344"/>
        <v>1.4450409909999999</v>
      </c>
      <c r="AA987" s="465">
        <f t="shared" si="345"/>
        <v>369.47139439300003</v>
      </c>
      <c r="AB987" s="429">
        <f t="shared" si="346"/>
        <v>4.0610177444823044E-2</v>
      </c>
      <c r="AC987" s="454">
        <f t="shared" si="347"/>
        <v>82.839391628227361</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0.45100081999999997</v>
      </c>
      <c r="V988" s="475">
        <f t="shared" si="340"/>
        <v>43.405106224999997</v>
      </c>
      <c r="W988" s="460">
        <f t="shared" si="341"/>
        <v>37.621463229999996</v>
      </c>
      <c r="X988" s="476">
        <f t="shared" si="342"/>
        <v>98.551373374999997</v>
      </c>
      <c r="Y988" s="476">
        <f t="shared" si="343"/>
        <v>357.85251891000001</v>
      </c>
      <c r="Z988" s="478">
        <f t="shared" si="344"/>
        <v>0.29059557600000002</v>
      </c>
      <c r="AA988" s="465">
        <f t="shared" si="345"/>
        <v>538.17205813600003</v>
      </c>
      <c r="AB988" s="429">
        <f t="shared" si="346"/>
        <v>5.9152787220927677E-2</v>
      </c>
      <c r="AC988" s="454">
        <f t="shared" si="347"/>
        <v>107.61358606703904</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2.7368274999999995</v>
      </c>
      <c r="V990" s="475">
        <f t="shared" si="340"/>
        <v>232.46163745600001</v>
      </c>
      <c r="W990" s="460">
        <f t="shared" si="341"/>
        <v>199.78840749999998</v>
      </c>
      <c r="X990" s="476">
        <f t="shared" si="342"/>
        <v>507.68150124999994</v>
      </c>
      <c r="Y990" s="476">
        <f t="shared" si="343"/>
        <v>1435.2048971849999</v>
      </c>
      <c r="Z990" s="478">
        <f t="shared" si="344"/>
        <v>8.3488267839999999</v>
      </c>
      <c r="AA990" s="465">
        <f t="shared" si="345"/>
        <v>2386.222097675</v>
      </c>
      <c r="AB990" s="429">
        <f t="shared" si="346"/>
        <v>0.26227985245933172</v>
      </c>
      <c r="AC990" s="454">
        <f t="shared" si="347"/>
        <v>96.937553489902498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0.48552113000000002</v>
      </c>
      <c r="V991" s="475">
        <f t="shared" si="340"/>
        <v>49.192229318999999</v>
      </c>
      <c r="W991" s="460">
        <f t="shared" si="341"/>
        <v>34.160432489999998</v>
      </c>
      <c r="X991" s="476">
        <f t="shared" si="342"/>
        <v>81.408335225000002</v>
      </c>
      <c r="Y991" s="476">
        <f t="shared" si="343"/>
        <v>151.88584593600001</v>
      </c>
      <c r="Z991" s="478">
        <f t="shared" si="344"/>
        <v>0.83383200499999999</v>
      </c>
      <c r="AA991" s="465">
        <f t="shared" si="345"/>
        <v>317.96619610499999</v>
      </c>
      <c r="AB991" s="429">
        <f t="shared" si="346"/>
        <v>3.4949021334908771E-2</v>
      </c>
      <c r="AC991" s="454">
        <f t="shared" si="347"/>
        <v>85.462970033995362</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0.44616246999999998</v>
      </c>
      <c r="V992" s="475">
        <f t="shared" si="340"/>
        <v>36.451473798999999</v>
      </c>
      <c r="W992" s="460">
        <f t="shared" si="341"/>
        <v>32.569860309999996</v>
      </c>
      <c r="X992" s="476">
        <f t="shared" si="342"/>
        <v>91.17178826</v>
      </c>
      <c r="Y992" s="476">
        <f t="shared" si="343"/>
        <v>226.18588293600001</v>
      </c>
      <c r="Z992" s="478">
        <f t="shared" si="344"/>
        <v>0.84770869299999996</v>
      </c>
      <c r="AA992" s="465">
        <f t="shared" si="345"/>
        <v>387.67287646800003</v>
      </c>
      <c r="AB992" s="429">
        <f t="shared" si="346"/>
        <v>4.2610780003077602E-2</v>
      </c>
      <c r="AC992" s="454">
        <f t="shared" si="347"/>
        <v>96.102904233089887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1.9459504299999999</v>
      </c>
      <c r="V993" s="475">
        <f t="shared" si="340"/>
        <v>158.98415013100001</v>
      </c>
      <c r="W993" s="460">
        <f t="shared" si="341"/>
        <v>140.98898800000001</v>
      </c>
      <c r="X993" s="476">
        <f t="shared" si="342"/>
        <v>383.90612354500001</v>
      </c>
      <c r="Y993" s="476">
        <f t="shared" si="343"/>
        <v>1102.770108681</v>
      </c>
      <c r="Z993" s="478">
        <f t="shared" si="344"/>
        <v>2.6425351620000002</v>
      </c>
      <c r="AA993" s="465">
        <f t="shared" si="345"/>
        <v>1791.237855949</v>
      </c>
      <c r="AB993" s="429">
        <f t="shared" si="346"/>
        <v>0.19688259572972083</v>
      </c>
      <c r="AC993" s="454">
        <f t="shared" si="347"/>
        <v>99.877008351478409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0.31493645999999997</v>
      </c>
      <c r="V994" s="475">
        <f t="shared" si="340"/>
        <v>15.197292329</v>
      </c>
      <c r="W994" s="460">
        <f t="shared" si="341"/>
        <v>13.144772739999999</v>
      </c>
      <c r="X994" s="476">
        <f t="shared" si="342"/>
        <v>26.489605905000001</v>
      </c>
      <c r="Y994" s="476">
        <f t="shared" si="343"/>
        <v>100.601966748</v>
      </c>
      <c r="Z994" s="478">
        <f t="shared" si="344"/>
        <v>1.060366782</v>
      </c>
      <c r="AA994" s="465">
        <f t="shared" si="345"/>
        <v>156.80894096399999</v>
      </c>
      <c r="AB994" s="429">
        <f t="shared" si="346"/>
        <v>1.7235539785007692E-2</v>
      </c>
      <c r="AC994" s="454">
        <f t="shared" si="347"/>
        <v>91.994619136871904</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1.0414849099999999</v>
      </c>
      <c r="V995" s="475">
        <f t="shared" si="340"/>
        <v>76.510601459</v>
      </c>
      <c r="W995" s="460">
        <f t="shared" si="341"/>
        <v>67.044310330000002</v>
      </c>
      <c r="X995" s="476">
        <f t="shared" si="342"/>
        <v>123.79028263000001</v>
      </c>
      <c r="Y995" s="476">
        <f t="shared" si="343"/>
        <v>343.438668753</v>
      </c>
      <c r="Z995" s="478">
        <f t="shared" si="344"/>
        <v>0.71267599700000006</v>
      </c>
      <c r="AA995" s="465">
        <f t="shared" si="345"/>
        <v>612.53802407900002</v>
      </c>
      <c r="AB995" s="429">
        <f t="shared" si="346"/>
        <v>6.7326667847768737E-2</v>
      </c>
      <c r="AC995" s="454">
        <f t="shared" si="347"/>
        <v>90.338053020038146</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0.32430681000000006</v>
      </c>
      <c r="V996" s="475">
        <f t="shared" si="340"/>
        <v>21.542764661</v>
      </c>
      <c r="W996" s="460">
        <f t="shared" si="341"/>
        <v>24.736141980000003</v>
      </c>
      <c r="X996" s="476">
        <f t="shared" si="342"/>
        <v>55.990017790000003</v>
      </c>
      <c r="Y996" s="476">
        <f t="shared" si="343"/>
        <v>152.090566311</v>
      </c>
      <c r="Z996" s="478">
        <f t="shared" si="344"/>
        <v>0.77580796200000002</v>
      </c>
      <c r="AA996" s="465">
        <f t="shared" si="345"/>
        <v>255.459605514</v>
      </c>
      <c r="AB996" s="429">
        <f t="shared" si="346"/>
        <v>2.8078655255440756E-2</v>
      </c>
      <c r="AC996" s="454">
        <f t="shared" si="347"/>
        <v>95.155023643811603</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2.58321858</v>
      </c>
      <c r="V997" s="475">
        <f t="shared" si="340"/>
        <v>213.368725727</v>
      </c>
      <c r="W997" s="460">
        <f t="shared" si="341"/>
        <v>218.79229675000002</v>
      </c>
      <c r="X997" s="476">
        <f t="shared" si="342"/>
        <v>578.25754542499999</v>
      </c>
      <c r="Y997" s="476">
        <f t="shared" si="343"/>
        <v>2248.4608626240001</v>
      </c>
      <c r="Z997" s="478">
        <f t="shared" si="344"/>
        <v>3.4260370980000001</v>
      </c>
      <c r="AA997" s="465">
        <f t="shared" si="345"/>
        <v>3264.8886862039999</v>
      </c>
      <c r="AB997" s="429">
        <f t="shared" si="346"/>
        <v>0.35885784636227741</v>
      </c>
      <c r="AC997" s="454">
        <f t="shared" si="347"/>
        <v>110.13970723488826</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2.7718285999999996</v>
      </c>
      <c r="V999" s="475">
        <f t="shared" si="340"/>
        <v>285.50020963700001</v>
      </c>
      <c r="W999" s="460">
        <f t="shared" si="341"/>
        <v>272.71258532000002</v>
      </c>
      <c r="X999" s="476">
        <f t="shared" si="342"/>
        <v>650.32734133500003</v>
      </c>
      <c r="Y999" s="476">
        <f t="shared" si="343"/>
        <v>1978.2121619099998</v>
      </c>
      <c r="Z999" s="478">
        <f t="shared" si="344"/>
        <v>6.6395397590000007</v>
      </c>
      <c r="AA999" s="465">
        <f t="shared" si="345"/>
        <v>3196.1636665609999</v>
      </c>
      <c r="AB999" s="429">
        <f t="shared" si="346"/>
        <v>0.35130398621246428</v>
      </c>
      <c r="AC999" s="454">
        <f t="shared" si="347"/>
        <v>101.4002069343189</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0.65700099000000001</v>
      </c>
      <c r="V1000" s="475">
        <f t="shared" si="340"/>
        <v>44.921193516999999</v>
      </c>
      <c r="W1000" s="460">
        <f t="shared" si="341"/>
        <v>34.526893950000002</v>
      </c>
      <c r="X1000" s="476">
        <f t="shared" si="342"/>
        <v>69.757970625000013</v>
      </c>
      <c r="Y1000" s="476">
        <f t="shared" si="343"/>
        <v>247.92548666099998</v>
      </c>
      <c r="Z1000" s="478">
        <f t="shared" si="344"/>
        <v>0.89864518500000001</v>
      </c>
      <c r="AA1000" s="465">
        <f t="shared" si="345"/>
        <v>398.68719092800001</v>
      </c>
      <c r="AB1000" s="429">
        <f t="shared" si="346"/>
        <v>4.3821410302044408E-2</v>
      </c>
      <c r="AC1000" s="454">
        <f t="shared" si="347"/>
        <v>95.460441240445974</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0.36053290000000005</v>
      </c>
      <c r="V1001" s="475">
        <f t="shared" si="340"/>
        <v>14.472889474999999</v>
      </c>
      <c r="W1001" s="460">
        <f t="shared" si="341"/>
        <v>21.0680044</v>
      </c>
      <c r="X1001" s="476">
        <f t="shared" si="342"/>
        <v>41.827274579999994</v>
      </c>
      <c r="Y1001" s="476">
        <f t="shared" si="343"/>
        <v>152.77455621000001</v>
      </c>
      <c r="Z1001" s="478">
        <f t="shared" si="344"/>
        <v>0.51221397000000002</v>
      </c>
      <c r="AA1001" s="465">
        <f t="shared" si="345"/>
        <v>231.01547153500002</v>
      </c>
      <c r="AB1001" s="429">
        <f t="shared" si="346"/>
        <v>2.539189618982194E-2</v>
      </c>
      <c r="AC1001" s="454">
        <f t="shared" si="347"/>
        <v>98.773428816369417</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0.82952588999999999</v>
      </c>
      <c r="V1002" s="475">
        <f t="shared" si="340"/>
        <v>48.701932096</v>
      </c>
      <c r="W1002" s="460">
        <f t="shared" si="341"/>
        <v>54.688076289999998</v>
      </c>
      <c r="X1002" s="476">
        <f t="shared" si="342"/>
        <v>153.81072892499998</v>
      </c>
      <c r="Y1002" s="476">
        <f t="shared" si="343"/>
        <v>411.609901923</v>
      </c>
      <c r="Z1002" s="478">
        <f t="shared" si="344"/>
        <v>1.059661578</v>
      </c>
      <c r="AA1002" s="465">
        <f t="shared" si="345"/>
        <v>670.699826702</v>
      </c>
      <c r="AB1002" s="429">
        <f t="shared" si="346"/>
        <v>7.3719479743020441E-2</v>
      </c>
      <c r="AC1002" s="454">
        <f t="shared" si="347"/>
        <v>98.152498909777961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0.28093982000000001</v>
      </c>
      <c r="V1003" s="475">
        <f t="shared" si="340"/>
        <v>13.573837348</v>
      </c>
      <c r="W1003" s="460">
        <f t="shared" si="341"/>
        <v>10.940350860000001</v>
      </c>
      <c r="X1003" s="476">
        <f t="shared" si="342"/>
        <v>30.819422620000001</v>
      </c>
      <c r="Y1003" s="476">
        <f t="shared" si="343"/>
        <v>90.688507971000007</v>
      </c>
      <c r="Z1003" s="478">
        <f t="shared" si="344"/>
        <v>0.72806746</v>
      </c>
      <c r="AA1003" s="465">
        <f t="shared" si="345"/>
        <v>147.03112607900002</v>
      </c>
      <c r="AB1003" s="429">
        <f t="shared" si="346"/>
        <v>1.6160818430314357E-2</v>
      </c>
      <c r="AC1003" s="454">
        <f t="shared" si="347"/>
        <v>92.005494929936745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3.23424384</v>
      </c>
      <c r="V1004" s="475">
        <f t="shared" si="340"/>
        <v>244.381401931</v>
      </c>
      <c r="W1004" s="460">
        <f t="shared" si="341"/>
        <v>200.36684636000001</v>
      </c>
      <c r="X1004" s="476">
        <f t="shared" si="342"/>
        <v>545.76363470999991</v>
      </c>
      <c r="Y1004" s="476">
        <f t="shared" si="343"/>
        <v>1567.1940647969998</v>
      </c>
      <c r="Z1004" s="478">
        <f t="shared" si="344"/>
        <v>5.2596451699999998</v>
      </c>
      <c r="AA1004" s="465">
        <f t="shared" si="345"/>
        <v>2566.1998368079999</v>
      </c>
      <c r="AB1004" s="429">
        <f t="shared" si="346"/>
        <v>0.28206197370938668</v>
      </c>
      <c r="AC1004" s="454">
        <f t="shared" si="347"/>
        <v>97.804693452110129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0.34016652000000003</v>
      </c>
      <c r="V1005" s="475">
        <f t="shared" si="340"/>
        <v>22.166404453999998</v>
      </c>
      <c r="W1005" s="460">
        <f t="shared" si="341"/>
        <v>19.805967259999999</v>
      </c>
      <c r="X1005" s="476">
        <f t="shared" si="342"/>
        <v>50.328862009999995</v>
      </c>
      <c r="Y1005" s="476">
        <f t="shared" si="343"/>
        <v>147.49821652199998</v>
      </c>
      <c r="Z1005" s="478">
        <f t="shared" si="344"/>
        <v>0.75547978599999999</v>
      </c>
      <c r="AA1005" s="465">
        <f t="shared" si="345"/>
        <v>240.89509655199996</v>
      </c>
      <c r="AB1005" s="429">
        <f t="shared" si="346"/>
        <v>2.647780793053418E-2</v>
      </c>
      <c r="AC1005" s="454">
        <f t="shared" si="347"/>
        <v>95.974377794938022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1.3191600000000001</v>
      </c>
      <c r="V1006" s="475">
        <f t="shared" si="340"/>
        <v>136.44321817100001</v>
      </c>
      <c r="W1006" s="460">
        <f t="shared" si="341"/>
        <v>117.98483745</v>
      </c>
      <c r="X1006" s="476">
        <f t="shared" si="342"/>
        <v>301.63767490499998</v>
      </c>
      <c r="Y1006" s="476">
        <f t="shared" si="343"/>
        <v>1167.364790478</v>
      </c>
      <c r="Z1006" s="478">
        <f t="shared" si="344"/>
        <v>2.9382489010000001</v>
      </c>
      <c r="AA1006" s="465">
        <f t="shared" si="345"/>
        <v>1727.6879299049999</v>
      </c>
      <c r="AB1006" s="429">
        <f t="shared" si="346"/>
        <v>0.18989755219883489</v>
      </c>
      <c r="AC1006" s="454">
        <f t="shared" si="347"/>
        <v>108.7023014026497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9005C-CF43-42DF-92DC-8436CF643B32}">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2026-06-02T09:18:12Z</dcterms:created>
  <dcterms:modified xsi:type="dcterms:W3CDTF">2026-06-02T09:19:27Z</dcterms:modified>
</cp:coreProperties>
</file>